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S:\Projecten\aanbesteding OV-concessie GVstreek 2021\4. Bestek\A Inschrijfleidraad\"/>
    </mc:Choice>
  </mc:AlternateContent>
  <bookViews>
    <workbookView xWindow="390" yWindow="360" windowWidth="17280" windowHeight="6645" activeTab="2"/>
  </bookViews>
  <sheets>
    <sheet name="Standaardformulier A-9" sheetId="4" r:id="rId1"/>
    <sheet name="Standaardformulier A-10" sheetId="7" r:id="rId2"/>
    <sheet name="Standaardformulier A-11" sheetId="6" r:id="rId3"/>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42" i="6" l="1"/>
  <c r="C41" i="6"/>
  <c r="C39" i="6"/>
  <c r="C38" i="6"/>
  <c r="C37" i="6"/>
  <c r="C36" i="6"/>
  <c r="C40" i="6"/>
  <c r="L194" i="7"/>
  <c r="K194" i="7"/>
  <c r="J194" i="7"/>
  <c r="B194" i="7"/>
  <c r="B193" i="7"/>
  <c r="L192" i="7"/>
  <c r="K192" i="7"/>
  <c r="J192" i="7"/>
  <c r="B192" i="7"/>
  <c r="B191" i="7"/>
  <c r="L190" i="7"/>
  <c r="K190" i="7"/>
  <c r="J190" i="7"/>
  <c r="B190" i="7"/>
  <c r="L188" i="7"/>
  <c r="K188" i="7"/>
  <c r="J188" i="7"/>
  <c r="B188" i="7"/>
  <c r="B187" i="7"/>
  <c r="L186" i="7"/>
  <c r="K186" i="7"/>
  <c r="J186" i="7"/>
  <c r="B186" i="7"/>
  <c r="B185" i="7"/>
  <c r="L184" i="7"/>
  <c r="K184" i="7"/>
  <c r="J184" i="7"/>
  <c r="B184" i="7"/>
  <c r="L182" i="7"/>
  <c r="K182" i="7"/>
  <c r="J182" i="7"/>
  <c r="L180" i="7"/>
  <c r="K180" i="7"/>
  <c r="J180" i="7"/>
  <c r="L178" i="7"/>
  <c r="K178" i="7"/>
  <c r="J178" i="7"/>
  <c r="B181" i="7"/>
  <c r="L176" i="7"/>
  <c r="K176" i="7"/>
  <c r="J176" i="7"/>
  <c r="B176" i="7"/>
  <c r="B175" i="7"/>
  <c r="L174" i="7"/>
  <c r="K174" i="7"/>
  <c r="J174" i="7"/>
  <c r="B174" i="7"/>
  <c r="B173" i="7"/>
  <c r="L172" i="7"/>
  <c r="K172" i="7"/>
  <c r="J172" i="7"/>
  <c r="B172" i="7"/>
  <c r="L170" i="7"/>
  <c r="K170" i="7"/>
  <c r="J170" i="7"/>
  <c r="B170" i="7"/>
  <c r="B169" i="7"/>
  <c r="L168" i="7"/>
  <c r="K168" i="7"/>
  <c r="J168" i="7"/>
  <c r="B168" i="7"/>
  <c r="B167" i="7"/>
  <c r="L166" i="7"/>
  <c r="K166" i="7"/>
  <c r="J166" i="7"/>
  <c r="B166" i="7"/>
  <c r="L164" i="7"/>
  <c r="K164" i="7"/>
  <c r="J164" i="7"/>
  <c r="B164" i="7"/>
  <c r="B163" i="7"/>
  <c r="L162" i="7"/>
  <c r="K162" i="7"/>
  <c r="J162" i="7"/>
  <c r="B162" i="7"/>
  <c r="B161" i="7"/>
  <c r="L160" i="7"/>
  <c r="K160" i="7"/>
  <c r="J160" i="7"/>
  <c r="B160" i="7"/>
  <c r="L158" i="7"/>
  <c r="K158" i="7"/>
  <c r="J158" i="7"/>
  <c r="B158" i="7"/>
  <c r="B157" i="7"/>
  <c r="L156" i="7"/>
  <c r="K156" i="7"/>
  <c r="J156" i="7"/>
  <c r="B156" i="7"/>
  <c r="B155" i="7"/>
  <c r="L154" i="7"/>
  <c r="K154" i="7"/>
  <c r="J154" i="7"/>
  <c r="B154" i="7"/>
  <c r="L152" i="7"/>
  <c r="K152" i="7"/>
  <c r="J152" i="7"/>
  <c r="B152" i="7"/>
  <c r="B151" i="7"/>
  <c r="L150" i="7"/>
  <c r="K150" i="7"/>
  <c r="J150" i="7"/>
  <c r="B150" i="7"/>
  <c r="B149" i="7"/>
  <c r="L148" i="7"/>
  <c r="K148" i="7"/>
  <c r="J148" i="7"/>
  <c r="B148" i="7"/>
  <c r="L146" i="7"/>
  <c r="K146" i="7"/>
  <c r="J146" i="7"/>
  <c r="B146" i="7"/>
  <c r="B145" i="7"/>
  <c r="L144" i="7"/>
  <c r="K144" i="7"/>
  <c r="J144" i="7"/>
  <c r="B144" i="7"/>
  <c r="B143" i="7"/>
  <c r="L142" i="7"/>
  <c r="K142" i="7"/>
  <c r="J142" i="7"/>
  <c r="B142" i="7"/>
  <c r="L140" i="7"/>
  <c r="K140" i="7"/>
  <c r="J140" i="7"/>
  <c r="B140" i="7"/>
  <c r="B139" i="7"/>
  <c r="L138" i="7"/>
  <c r="K138" i="7"/>
  <c r="J138" i="7"/>
  <c r="B138" i="7"/>
  <c r="B137" i="7"/>
  <c r="L136" i="7"/>
  <c r="K136" i="7"/>
  <c r="J136" i="7"/>
  <c r="B136" i="7"/>
  <c r="L134" i="7"/>
  <c r="K134" i="7"/>
  <c r="J134" i="7"/>
  <c r="B134" i="7"/>
  <c r="B133" i="7"/>
  <c r="L132" i="7"/>
  <c r="K132" i="7"/>
  <c r="J132" i="7"/>
  <c r="B132" i="7"/>
  <c r="B131" i="7"/>
  <c r="L130" i="7"/>
  <c r="K130" i="7"/>
  <c r="J130" i="7"/>
  <c r="B130" i="7"/>
  <c r="L128" i="7"/>
  <c r="K128" i="7"/>
  <c r="J128" i="7"/>
  <c r="B128" i="7"/>
  <c r="B127" i="7"/>
  <c r="L126" i="7"/>
  <c r="K126" i="7"/>
  <c r="J126" i="7"/>
  <c r="B126" i="7"/>
  <c r="B125" i="7"/>
  <c r="L124" i="7"/>
  <c r="K124" i="7"/>
  <c r="J124" i="7"/>
  <c r="B124" i="7"/>
  <c r="L122" i="7"/>
  <c r="K122" i="7"/>
  <c r="J122" i="7"/>
  <c r="B122" i="7"/>
  <c r="B121" i="7"/>
  <c r="L120" i="7"/>
  <c r="K120" i="7"/>
  <c r="J120" i="7"/>
  <c r="B120" i="7"/>
  <c r="B119" i="7"/>
  <c r="L118" i="7"/>
  <c r="K118" i="7"/>
  <c r="J118" i="7"/>
  <c r="B118" i="7"/>
  <c r="L116" i="7"/>
  <c r="K116" i="7"/>
  <c r="J116" i="7"/>
  <c r="B116" i="7"/>
  <c r="B115" i="7"/>
  <c r="L114" i="7"/>
  <c r="K114" i="7"/>
  <c r="J114" i="7"/>
  <c r="B114" i="7"/>
  <c r="B113" i="7"/>
  <c r="L112" i="7"/>
  <c r="K112" i="7"/>
  <c r="J112" i="7"/>
  <c r="B112" i="7"/>
  <c r="L110" i="7"/>
  <c r="K110" i="7"/>
  <c r="J110" i="7"/>
  <c r="B110" i="7"/>
  <c r="B109" i="7"/>
  <c r="L108" i="7"/>
  <c r="K108" i="7"/>
  <c r="J108" i="7"/>
  <c r="B108" i="7"/>
  <c r="B107" i="7"/>
  <c r="L106" i="7"/>
  <c r="K106" i="7"/>
  <c r="J106" i="7"/>
  <c r="B106" i="7"/>
  <c r="L104" i="7"/>
  <c r="K104" i="7"/>
  <c r="J104" i="7"/>
  <c r="B104" i="7"/>
  <c r="B103" i="7"/>
  <c r="L102" i="7"/>
  <c r="K102" i="7"/>
  <c r="J102" i="7"/>
  <c r="B102" i="7"/>
  <c r="B101" i="7"/>
  <c r="L100" i="7"/>
  <c r="K100" i="7"/>
  <c r="J100" i="7"/>
  <c r="B100" i="7"/>
  <c r="L98" i="7"/>
  <c r="K98" i="7"/>
  <c r="J98" i="7"/>
  <c r="B98" i="7"/>
  <c r="B97" i="7"/>
  <c r="L96" i="7"/>
  <c r="K96" i="7"/>
  <c r="J96" i="7"/>
  <c r="B96" i="7"/>
  <c r="B95" i="7"/>
  <c r="L94" i="7"/>
  <c r="K94" i="7"/>
  <c r="J94" i="7"/>
  <c r="B94" i="7"/>
  <c r="L92" i="7"/>
  <c r="K92" i="7"/>
  <c r="J92" i="7"/>
  <c r="B92" i="7"/>
  <c r="B91" i="7"/>
  <c r="L90" i="7"/>
  <c r="K90" i="7"/>
  <c r="J90" i="7"/>
  <c r="B90" i="7"/>
  <c r="B89" i="7"/>
  <c r="L88" i="7"/>
  <c r="K88" i="7"/>
  <c r="J88" i="7"/>
  <c r="B88" i="7"/>
  <c r="L86" i="7"/>
  <c r="K86" i="7"/>
  <c r="J86" i="7"/>
  <c r="B86" i="7"/>
  <c r="B85" i="7"/>
  <c r="L84" i="7"/>
  <c r="K84" i="7"/>
  <c r="J84" i="7"/>
  <c r="B84" i="7"/>
  <c r="B83" i="7"/>
  <c r="L82" i="7"/>
  <c r="K82" i="7"/>
  <c r="J82" i="7"/>
  <c r="B82" i="7"/>
  <c r="L80" i="7"/>
  <c r="K80" i="7"/>
  <c r="J80" i="7"/>
  <c r="B80" i="7"/>
  <c r="B79" i="7"/>
  <c r="L78" i="7"/>
  <c r="K78" i="7"/>
  <c r="J78" i="7"/>
  <c r="B78" i="7"/>
  <c r="B77" i="7"/>
  <c r="L76" i="7"/>
  <c r="K76" i="7"/>
  <c r="J76" i="7"/>
  <c r="B76" i="7"/>
  <c r="L74" i="7"/>
  <c r="K74" i="7"/>
  <c r="J74" i="7"/>
  <c r="B74" i="7"/>
  <c r="B73" i="7"/>
  <c r="L72" i="7"/>
  <c r="K72" i="7"/>
  <c r="J72" i="7"/>
  <c r="B72" i="7"/>
  <c r="B71" i="7"/>
  <c r="L70" i="7"/>
  <c r="K70" i="7"/>
  <c r="J70" i="7"/>
  <c r="B70" i="7"/>
  <c r="L68" i="7"/>
  <c r="K68" i="7"/>
  <c r="J68" i="7"/>
  <c r="B68" i="7"/>
  <c r="B67" i="7"/>
  <c r="L66" i="7"/>
  <c r="K66" i="7"/>
  <c r="J66" i="7"/>
  <c r="B66" i="7"/>
  <c r="B65" i="7"/>
  <c r="L64" i="7"/>
  <c r="K64" i="7"/>
  <c r="J64" i="7"/>
  <c r="B64" i="7"/>
  <c r="L62" i="7"/>
  <c r="K62" i="7"/>
  <c r="J62" i="7"/>
  <c r="B62" i="7"/>
  <c r="B61" i="7"/>
  <c r="L60" i="7"/>
  <c r="K60" i="7"/>
  <c r="J60" i="7"/>
  <c r="B60" i="7"/>
  <c r="B59" i="7"/>
  <c r="L58" i="7"/>
  <c r="K58" i="7"/>
  <c r="J58" i="7"/>
  <c r="B58" i="7"/>
  <c r="L56" i="7"/>
  <c r="K56" i="7"/>
  <c r="J56" i="7"/>
  <c r="B56" i="7"/>
  <c r="B55" i="7"/>
  <c r="L54" i="7"/>
  <c r="K54" i="7"/>
  <c r="J54" i="7"/>
  <c r="B54" i="7"/>
  <c r="B53" i="7"/>
  <c r="L52" i="7"/>
  <c r="K52" i="7"/>
  <c r="J52" i="7"/>
  <c r="B52" i="7"/>
  <c r="L50" i="7"/>
  <c r="K50" i="7"/>
  <c r="J50" i="7"/>
  <c r="B50" i="7"/>
  <c r="B49" i="7"/>
  <c r="L48" i="7"/>
  <c r="K48" i="7"/>
  <c r="J48" i="7"/>
  <c r="B48" i="7"/>
  <c r="B47" i="7"/>
  <c r="L46" i="7"/>
  <c r="K46" i="7"/>
  <c r="J46" i="7"/>
  <c r="B46" i="7"/>
  <c r="L44" i="7"/>
  <c r="K44" i="7"/>
  <c r="J44" i="7"/>
  <c r="B44" i="7"/>
  <c r="B43" i="7"/>
  <c r="L42" i="7"/>
  <c r="K42" i="7"/>
  <c r="J42" i="7"/>
  <c r="B42" i="7"/>
  <c r="B41" i="7"/>
  <c r="L40" i="7"/>
  <c r="K40" i="7"/>
  <c r="J40" i="7"/>
  <c r="B40" i="7"/>
  <c r="L38" i="7"/>
  <c r="K38" i="7"/>
  <c r="J38" i="7"/>
  <c r="B38" i="7"/>
  <c r="B37" i="7"/>
  <c r="L36" i="7"/>
  <c r="K36" i="7"/>
  <c r="J36" i="7"/>
  <c r="B36" i="7"/>
  <c r="B35" i="7"/>
  <c r="L34" i="7"/>
  <c r="K34" i="7"/>
  <c r="J34" i="7"/>
  <c r="B34" i="7"/>
  <c r="L32" i="7"/>
  <c r="K32" i="7"/>
  <c r="J32" i="7"/>
  <c r="B32" i="7"/>
  <c r="B31" i="7"/>
  <c r="L30" i="7"/>
  <c r="K30" i="7"/>
  <c r="J30" i="7"/>
  <c r="B30" i="7"/>
  <c r="B29" i="7"/>
  <c r="L28" i="7"/>
  <c r="K28" i="7"/>
  <c r="J28" i="7"/>
  <c r="B28" i="7"/>
  <c r="L26" i="7"/>
  <c r="K26" i="7"/>
  <c r="J26" i="7"/>
  <c r="B26" i="7"/>
  <c r="B25" i="7"/>
  <c r="L24" i="7"/>
  <c r="K24" i="7"/>
  <c r="J24" i="7"/>
  <c r="B24" i="7"/>
  <c r="B23" i="7"/>
  <c r="L22" i="7"/>
  <c r="K22" i="7"/>
  <c r="J22" i="7"/>
  <c r="B22" i="7"/>
  <c r="I16" i="7"/>
  <c r="K157" i="7" s="1"/>
  <c r="E16" i="7"/>
  <c r="M184" i="7" s="1"/>
  <c r="I14" i="7"/>
  <c r="L23" i="7" s="1"/>
  <c r="I12" i="7"/>
  <c r="M81" i="7" l="1"/>
  <c r="K41" i="7"/>
  <c r="L75" i="7"/>
  <c r="K69" i="7"/>
  <c r="M98" i="7"/>
  <c r="L21" i="7"/>
  <c r="M27" i="7"/>
  <c r="J33" i="7"/>
  <c r="K39" i="7"/>
  <c r="J63" i="7"/>
  <c r="M108" i="7"/>
  <c r="M59" i="7"/>
  <c r="M40" i="7"/>
  <c r="K45" i="7"/>
  <c r="M72" i="7"/>
  <c r="K95" i="7"/>
  <c r="L101" i="7"/>
  <c r="J177" i="7"/>
  <c r="M29" i="7"/>
  <c r="J35" i="7"/>
  <c r="N40" i="7"/>
  <c r="J89" i="7"/>
  <c r="M31" i="7"/>
  <c r="J43" i="7"/>
  <c r="L163" i="7"/>
  <c r="K189" i="7"/>
  <c r="J183" i="7"/>
  <c r="M177" i="7"/>
  <c r="M171" i="7"/>
  <c r="L165" i="7"/>
  <c r="K159" i="7"/>
  <c r="J153" i="7"/>
  <c r="M147" i="7"/>
  <c r="L141" i="7"/>
  <c r="K135" i="7"/>
  <c r="J129" i="7"/>
  <c r="M123" i="7"/>
  <c r="L117" i="7"/>
  <c r="K111" i="7"/>
  <c r="J105" i="7"/>
  <c r="J189" i="7"/>
  <c r="M183" i="7"/>
  <c r="L177" i="7"/>
  <c r="L171" i="7"/>
  <c r="K165" i="7"/>
  <c r="J159" i="7"/>
  <c r="M153" i="7"/>
  <c r="L147" i="7"/>
  <c r="K141" i="7"/>
  <c r="J135" i="7"/>
  <c r="M129" i="7"/>
  <c r="L123" i="7"/>
  <c r="K117" i="7"/>
  <c r="J111" i="7"/>
  <c r="M105" i="7"/>
  <c r="M189" i="7"/>
  <c r="L183" i="7"/>
  <c r="K177" i="7"/>
  <c r="K171" i="7"/>
  <c r="J165" i="7"/>
  <c r="M159" i="7"/>
  <c r="L153" i="7"/>
  <c r="K147" i="7"/>
  <c r="J141" i="7"/>
  <c r="M135" i="7"/>
  <c r="L129" i="7"/>
  <c r="K123" i="7"/>
  <c r="J117" i="7"/>
  <c r="M111" i="7"/>
  <c r="L105" i="7"/>
  <c r="L189" i="7"/>
  <c r="K183" i="7"/>
  <c r="J171" i="7"/>
  <c r="K99" i="7"/>
  <c r="J93" i="7"/>
  <c r="M87" i="7"/>
  <c r="L81" i="7"/>
  <c r="K75" i="7"/>
  <c r="J69" i="7"/>
  <c r="M63" i="7"/>
  <c r="L57" i="7"/>
  <c r="K51" i="7"/>
  <c r="J45" i="7"/>
  <c r="M165" i="7"/>
  <c r="L159" i="7"/>
  <c r="K153" i="7"/>
  <c r="J147" i="7"/>
  <c r="J99" i="7"/>
  <c r="M93" i="7"/>
  <c r="L87" i="7"/>
  <c r="K81" i="7"/>
  <c r="J75" i="7"/>
  <c r="M69" i="7"/>
  <c r="L63" i="7"/>
  <c r="K57" i="7"/>
  <c r="J51" i="7"/>
  <c r="M45" i="7"/>
  <c r="M141" i="7"/>
  <c r="L135" i="7"/>
  <c r="K129" i="7"/>
  <c r="J123" i="7"/>
  <c r="M99" i="7"/>
  <c r="L93" i="7"/>
  <c r="K87" i="7"/>
  <c r="J81" i="7"/>
  <c r="M75" i="7"/>
  <c r="L69" i="7"/>
  <c r="K63" i="7"/>
  <c r="N63" i="7" s="1"/>
  <c r="J57" i="7"/>
  <c r="M51" i="7"/>
  <c r="I18" i="7"/>
  <c r="M21" i="7"/>
  <c r="M23" i="7"/>
  <c r="M25" i="7"/>
  <c r="J27" i="7"/>
  <c r="J29" i="7"/>
  <c r="J31" i="7"/>
  <c r="K33" i="7"/>
  <c r="M34" i="7"/>
  <c r="N34" i="7" s="1"/>
  <c r="K35" i="7"/>
  <c r="M36" i="7"/>
  <c r="N36" i="7" s="1"/>
  <c r="K37" i="7"/>
  <c r="M38" i="7"/>
  <c r="N38" i="7" s="1"/>
  <c r="L39" i="7"/>
  <c r="K43" i="7"/>
  <c r="L45" i="7"/>
  <c r="K47" i="7"/>
  <c r="K49" i="7"/>
  <c r="L55" i="7"/>
  <c r="M70" i="7"/>
  <c r="N70" i="7" s="1"/>
  <c r="N72" i="7"/>
  <c r="J87" i="7"/>
  <c r="K93" i="7"/>
  <c r="M96" i="7"/>
  <c r="N96" i="7" s="1"/>
  <c r="N98" i="7"/>
  <c r="L99" i="7"/>
  <c r="M121" i="7"/>
  <c r="M134" i="7"/>
  <c r="K193" i="7"/>
  <c r="J187" i="7"/>
  <c r="M181" i="7"/>
  <c r="M175" i="7"/>
  <c r="L169" i="7"/>
  <c r="K163" i="7"/>
  <c r="J157" i="7"/>
  <c r="M151" i="7"/>
  <c r="L145" i="7"/>
  <c r="K139" i="7"/>
  <c r="J133" i="7"/>
  <c r="M127" i="7"/>
  <c r="L121" i="7"/>
  <c r="K115" i="7"/>
  <c r="J109" i="7"/>
  <c r="J193" i="7"/>
  <c r="M187" i="7"/>
  <c r="L181" i="7"/>
  <c r="L175" i="7"/>
  <c r="K169" i="7"/>
  <c r="J163" i="7"/>
  <c r="M157" i="7"/>
  <c r="L151" i="7"/>
  <c r="K145" i="7"/>
  <c r="J139" i="7"/>
  <c r="M133" i="7"/>
  <c r="L127" i="7"/>
  <c r="K121" i="7"/>
  <c r="J115" i="7"/>
  <c r="M109" i="7"/>
  <c r="L103" i="7"/>
  <c r="M193" i="7"/>
  <c r="L187" i="7"/>
  <c r="K181" i="7"/>
  <c r="K175" i="7"/>
  <c r="J169" i="7"/>
  <c r="M163" i="7"/>
  <c r="L157" i="7"/>
  <c r="K151" i="7"/>
  <c r="J145" i="7"/>
  <c r="M139" i="7"/>
  <c r="L133" i="7"/>
  <c r="K127" i="7"/>
  <c r="J121" i="7"/>
  <c r="M115" i="7"/>
  <c r="L109" i="7"/>
  <c r="K103" i="7"/>
  <c r="L139" i="7"/>
  <c r="K133" i="7"/>
  <c r="J127" i="7"/>
  <c r="J97" i="7"/>
  <c r="M91" i="7"/>
  <c r="L85" i="7"/>
  <c r="K79" i="7"/>
  <c r="J73" i="7"/>
  <c r="M67" i="7"/>
  <c r="L61" i="7"/>
  <c r="K55" i="7"/>
  <c r="J49" i="7"/>
  <c r="M43" i="7"/>
  <c r="J181" i="7"/>
  <c r="M169" i="7"/>
  <c r="L115" i="7"/>
  <c r="K109" i="7"/>
  <c r="M103" i="7"/>
  <c r="M97" i="7"/>
  <c r="L91" i="7"/>
  <c r="K85" i="7"/>
  <c r="J79" i="7"/>
  <c r="M73" i="7"/>
  <c r="L67" i="7"/>
  <c r="K61" i="7"/>
  <c r="J55" i="7"/>
  <c r="M49" i="7"/>
  <c r="L43" i="7"/>
  <c r="L193" i="7"/>
  <c r="K187" i="7"/>
  <c r="J175" i="7"/>
  <c r="M145" i="7"/>
  <c r="J103" i="7"/>
  <c r="L97" i="7"/>
  <c r="K91" i="7"/>
  <c r="J85" i="7"/>
  <c r="M79" i="7"/>
  <c r="L73" i="7"/>
  <c r="K67" i="7"/>
  <c r="J61" i="7"/>
  <c r="M55" i="7"/>
  <c r="L49" i="7"/>
  <c r="L25" i="7"/>
  <c r="M85" i="7"/>
  <c r="K191" i="7"/>
  <c r="J185" i="7"/>
  <c r="M179" i="7"/>
  <c r="M173" i="7"/>
  <c r="L167" i="7"/>
  <c r="K161" i="7"/>
  <c r="J155" i="7"/>
  <c r="M149" i="7"/>
  <c r="L143" i="7"/>
  <c r="K137" i="7"/>
  <c r="J131" i="7"/>
  <c r="M125" i="7"/>
  <c r="L119" i="7"/>
  <c r="K113" i="7"/>
  <c r="J107" i="7"/>
  <c r="J191" i="7"/>
  <c r="M185" i="7"/>
  <c r="L179" i="7"/>
  <c r="L173" i="7"/>
  <c r="K167" i="7"/>
  <c r="J161" i="7"/>
  <c r="M155" i="7"/>
  <c r="L149" i="7"/>
  <c r="K143" i="7"/>
  <c r="J137" i="7"/>
  <c r="M131" i="7"/>
  <c r="L125" i="7"/>
  <c r="K119" i="7"/>
  <c r="J113" i="7"/>
  <c r="M107" i="7"/>
  <c r="M191" i="7"/>
  <c r="L185" i="7"/>
  <c r="K179" i="7"/>
  <c r="K173" i="7"/>
  <c r="J167" i="7"/>
  <c r="M161" i="7"/>
  <c r="L155" i="7"/>
  <c r="K149" i="7"/>
  <c r="J143" i="7"/>
  <c r="M137" i="7"/>
  <c r="L131" i="7"/>
  <c r="K125" i="7"/>
  <c r="J119" i="7"/>
  <c r="M113" i="7"/>
  <c r="L107" i="7"/>
  <c r="M143" i="7"/>
  <c r="L113" i="7"/>
  <c r="K107" i="7"/>
  <c r="K101" i="7"/>
  <c r="J95" i="7"/>
  <c r="M89" i="7"/>
  <c r="L83" i="7"/>
  <c r="K77" i="7"/>
  <c r="J71" i="7"/>
  <c r="M65" i="7"/>
  <c r="L59" i="7"/>
  <c r="K53" i="7"/>
  <c r="J47" i="7"/>
  <c r="M41" i="7"/>
  <c r="L191" i="7"/>
  <c r="K185" i="7"/>
  <c r="J173" i="7"/>
  <c r="M119" i="7"/>
  <c r="J101" i="7"/>
  <c r="M95" i="7"/>
  <c r="L89" i="7"/>
  <c r="K83" i="7"/>
  <c r="J77" i="7"/>
  <c r="M71" i="7"/>
  <c r="L65" i="7"/>
  <c r="K59" i="7"/>
  <c r="J53" i="7"/>
  <c r="M47" i="7"/>
  <c r="L41" i="7"/>
  <c r="J179" i="7"/>
  <c r="L161" i="7"/>
  <c r="K155" i="7"/>
  <c r="J149" i="7"/>
  <c r="M101" i="7"/>
  <c r="L95" i="7"/>
  <c r="K89" i="7"/>
  <c r="J83" i="7"/>
  <c r="M77" i="7"/>
  <c r="L71" i="7"/>
  <c r="K65" i="7"/>
  <c r="J59" i="7"/>
  <c r="M53" i="7"/>
  <c r="J21" i="7"/>
  <c r="J23" i="7"/>
  <c r="J25" i="7"/>
  <c r="K27" i="7"/>
  <c r="M28" i="7"/>
  <c r="N28" i="7" s="1"/>
  <c r="K29" i="7"/>
  <c r="M30" i="7"/>
  <c r="N30" i="7" s="1"/>
  <c r="K31" i="7"/>
  <c r="M32" i="7"/>
  <c r="N32" i="7" s="1"/>
  <c r="L33" i="7"/>
  <c r="L35" i="7"/>
  <c r="L37" i="7"/>
  <c r="M39" i="7"/>
  <c r="M42" i="7"/>
  <c r="M46" i="7"/>
  <c r="N46" i="7" s="1"/>
  <c r="L47" i="7"/>
  <c r="M50" i="7"/>
  <c r="L53" i="7"/>
  <c r="J67" i="7"/>
  <c r="K73" i="7"/>
  <c r="L79" i="7"/>
  <c r="M83" i="7"/>
  <c r="M94" i="7"/>
  <c r="N94" i="7" s="1"/>
  <c r="K105" i="7"/>
  <c r="L111" i="7"/>
  <c r="M117" i="7"/>
  <c r="J151" i="7"/>
  <c r="M167" i="7"/>
  <c r="J37" i="7"/>
  <c r="M194" i="7"/>
  <c r="N194" i="7" s="1"/>
  <c r="M192" i="7"/>
  <c r="N192" i="7" s="1"/>
  <c r="M190" i="7"/>
  <c r="N190" i="7" s="1"/>
  <c r="M164" i="7"/>
  <c r="N164" i="7" s="1"/>
  <c r="M162" i="7"/>
  <c r="N162" i="7" s="1"/>
  <c r="M160" i="7"/>
  <c r="N160" i="7" s="1"/>
  <c r="M140" i="7"/>
  <c r="N140" i="7" s="1"/>
  <c r="M138" i="7"/>
  <c r="N138" i="7" s="1"/>
  <c r="M136" i="7"/>
  <c r="N136" i="7" s="1"/>
  <c r="M116" i="7"/>
  <c r="N116" i="7" s="1"/>
  <c r="M114" i="7"/>
  <c r="N114" i="7" s="1"/>
  <c r="M112" i="7"/>
  <c r="N112" i="7" s="1"/>
  <c r="M170" i="7"/>
  <c r="N170" i="7" s="1"/>
  <c r="M168" i="7"/>
  <c r="N168" i="7" s="1"/>
  <c r="M166" i="7"/>
  <c r="N166" i="7" s="1"/>
  <c r="M146" i="7"/>
  <c r="N146" i="7" s="1"/>
  <c r="M144" i="7"/>
  <c r="N144" i="7" s="1"/>
  <c r="M142" i="7"/>
  <c r="N142" i="7" s="1"/>
  <c r="M122" i="7"/>
  <c r="N122" i="7" s="1"/>
  <c r="M120" i="7"/>
  <c r="N120" i="7" s="1"/>
  <c r="M118" i="7"/>
  <c r="N118" i="7" s="1"/>
  <c r="M182" i="7"/>
  <c r="N182" i="7" s="1"/>
  <c r="M180" i="7"/>
  <c r="N180" i="7" s="1"/>
  <c r="M178" i="7"/>
  <c r="N178" i="7" s="1"/>
  <c r="M176" i="7"/>
  <c r="N176" i="7" s="1"/>
  <c r="M174" i="7"/>
  <c r="N174" i="7" s="1"/>
  <c r="M172" i="7"/>
  <c r="N172" i="7" s="1"/>
  <c r="M152" i="7"/>
  <c r="N152" i="7" s="1"/>
  <c r="M150" i="7"/>
  <c r="N150" i="7" s="1"/>
  <c r="M148" i="7"/>
  <c r="N148" i="7" s="1"/>
  <c r="M128" i="7"/>
  <c r="N128" i="7" s="1"/>
  <c r="M126" i="7"/>
  <c r="N126" i="7" s="1"/>
  <c r="M124" i="7"/>
  <c r="N124" i="7" s="1"/>
  <c r="M104" i="7"/>
  <c r="N104" i="7" s="1"/>
  <c r="M186" i="7"/>
  <c r="N186" i="7" s="1"/>
  <c r="M154" i="7"/>
  <c r="N154" i="7" s="1"/>
  <c r="M110" i="7"/>
  <c r="N110" i="7" s="1"/>
  <c r="M102" i="7"/>
  <c r="N102" i="7" s="1"/>
  <c r="M100" i="7"/>
  <c r="N100" i="7" s="1"/>
  <c r="M80" i="7"/>
  <c r="N80" i="7" s="1"/>
  <c r="M78" i="7"/>
  <c r="N78" i="7" s="1"/>
  <c r="M76" i="7"/>
  <c r="N76" i="7" s="1"/>
  <c r="M56" i="7"/>
  <c r="N56" i="7" s="1"/>
  <c r="M54" i="7"/>
  <c r="N54" i="7" s="1"/>
  <c r="M52" i="7"/>
  <c r="N52" i="7" s="1"/>
  <c r="M188" i="7"/>
  <c r="N188" i="7" s="1"/>
  <c r="M156" i="7"/>
  <c r="N156" i="7" s="1"/>
  <c r="M130" i="7"/>
  <c r="N130" i="7" s="1"/>
  <c r="M86" i="7"/>
  <c r="N86" i="7" s="1"/>
  <c r="M84" i="7"/>
  <c r="N84" i="7" s="1"/>
  <c r="M82" i="7"/>
  <c r="N82" i="7" s="1"/>
  <c r="M62" i="7"/>
  <c r="N62" i="7" s="1"/>
  <c r="M60" i="7"/>
  <c r="N60" i="7" s="1"/>
  <c r="M58" i="7"/>
  <c r="N58" i="7" s="1"/>
  <c r="M158" i="7"/>
  <c r="N158" i="7" s="1"/>
  <c r="M132" i="7"/>
  <c r="N132" i="7" s="1"/>
  <c r="M106" i="7"/>
  <c r="N106" i="7" s="1"/>
  <c r="M92" i="7"/>
  <c r="N92" i="7" s="1"/>
  <c r="M90" i="7"/>
  <c r="N90" i="7" s="1"/>
  <c r="M88" i="7"/>
  <c r="N88" i="7" s="1"/>
  <c r="M68" i="7"/>
  <c r="N68" i="7" s="1"/>
  <c r="M66" i="7"/>
  <c r="N66" i="7" s="1"/>
  <c r="M64" i="7"/>
  <c r="N64" i="7" s="1"/>
  <c r="K21" i="7"/>
  <c r="M22" i="7"/>
  <c r="N22" i="7" s="1"/>
  <c r="K23" i="7"/>
  <c r="M24" i="7"/>
  <c r="N24" i="7" s="1"/>
  <c r="K25" i="7"/>
  <c r="M26" i="7"/>
  <c r="N26" i="7" s="1"/>
  <c r="L27" i="7"/>
  <c r="L29" i="7"/>
  <c r="L31" i="7"/>
  <c r="M33" i="7"/>
  <c r="M35" i="7"/>
  <c r="M37" i="7"/>
  <c r="J39" i="7"/>
  <c r="J41" i="7"/>
  <c r="N42" i="7"/>
  <c r="M44" i="7"/>
  <c r="N44" i="7" s="1"/>
  <c r="M48" i="7"/>
  <c r="N48" i="7" s="1"/>
  <c r="N50" i="7"/>
  <c r="L51" i="7"/>
  <c r="M57" i="7"/>
  <c r="M61" i="7"/>
  <c r="J65" i="7"/>
  <c r="K71" i="7"/>
  <c r="M74" i="7"/>
  <c r="N74" i="7" s="1"/>
  <c r="L77" i="7"/>
  <c r="J91" i="7"/>
  <c r="K97" i="7"/>
  <c r="J125" i="7"/>
  <c r="K131" i="7"/>
  <c r="L137" i="7"/>
  <c r="N108" i="7"/>
  <c r="N134" i="7"/>
  <c r="N184" i="7"/>
  <c r="B178" i="7"/>
  <c r="B180" i="7"/>
  <c r="B182" i="7"/>
  <c r="B179" i="7"/>
  <c r="N91" i="7" l="1"/>
  <c r="N95" i="7"/>
  <c r="N185" i="7"/>
  <c r="N147" i="7"/>
  <c r="N121" i="7"/>
  <c r="N33" i="7"/>
  <c r="N177" i="7"/>
  <c r="N61" i="7"/>
  <c r="N85" i="7"/>
  <c r="N49" i="7"/>
  <c r="N73" i="7"/>
  <c r="N97" i="7"/>
  <c r="N109" i="7"/>
  <c r="N133" i="7"/>
  <c r="N157" i="7"/>
  <c r="E200" i="7"/>
  <c r="N87" i="7"/>
  <c r="N35" i="7"/>
  <c r="N39" i="7"/>
  <c r="E199" i="7"/>
  <c r="N67" i="7"/>
  <c r="N179" i="7"/>
  <c r="N89" i="7"/>
  <c r="N143" i="7"/>
  <c r="N167" i="7"/>
  <c r="N107" i="7"/>
  <c r="N131" i="7"/>
  <c r="N155" i="7"/>
  <c r="N45" i="7"/>
  <c r="N183" i="7"/>
  <c r="N65" i="7"/>
  <c r="N151" i="7"/>
  <c r="N25" i="7"/>
  <c r="N59" i="7"/>
  <c r="N83" i="7"/>
  <c r="N149" i="7"/>
  <c r="N173" i="7"/>
  <c r="N47" i="7"/>
  <c r="N71" i="7"/>
  <c r="N175" i="7"/>
  <c r="N127" i="7"/>
  <c r="N187" i="7"/>
  <c r="N111" i="7"/>
  <c r="N135" i="7"/>
  <c r="N159" i="7"/>
  <c r="N43" i="7"/>
  <c r="N119" i="7"/>
  <c r="N27" i="7"/>
  <c r="N93" i="7"/>
  <c r="N125" i="7"/>
  <c r="N37" i="7"/>
  <c r="N23" i="7"/>
  <c r="N113" i="7"/>
  <c r="N137" i="7"/>
  <c r="N161" i="7"/>
  <c r="N55" i="7"/>
  <c r="N79" i="7"/>
  <c r="N181" i="7"/>
  <c r="N115" i="7"/>
  <c r="N139" i="7"/>
  <c r="N163" i="7"/>
  <c r="N31" i="7"/>
  <c r="N57" i="7"/>
  <c r="N81" i="7"/>
  <c r="N123" i="7"/>
  <c r="N171" i="7"/>
  <c r="N189" i="7"/>
  <c r="N69" i="7"/>
  <c r="N41" i="7"/>
  <c r="E198" i="7"/>
  <c r="N21" i="7"/>
  <c r="N53" i="7"/>
  <c r="N77" i="7"/>
  <c r="N101" i="7"/>
  <c r="N191" i="7"/>
  <c r="N103" i="7"/>
  <c r="N145" i="7"/>
  <c r="N169" i="7"/>
  <c r="N193" i="7"/>
  <c r="N29" i="7"/>
  <c r="E201" i="7"/>
  <c r="N51" i="7"/>
  <c r="N75" i="7"/>
  <c r="N99" i="7"/>
  <c r="N117" i="7"/>
  <c r="N141" i="7"/>
  <c r="N165" i="7"/>
  <c r="N105" i="7"/>
  <c r="N129" i="7"/>
  <c r="N153" i="7"/>
  <c r="E202" i="7" l="1"/>
  <c r="C208" i="7" s="1"/>
  <c r="F202" i="7"/>
  <c r="D37" i="6" l="1"/>
  <c r="D38" i="6"/>
  <c r="D39" i="6"/>
  <c r="D40" i="6"/>
  <c r="D41" i="6"/>
  <c r="D42" i="6"/>
  <c r="D36" i="6"/>
  <c r="H34" i="6"/>
  <c r="H37" i="6" s="1"/>
  <c r="G34" i="6"/>
  <c r="G36" i="6" s="1"/>
  <c r="F34" i="6"/>
  <c r="F37" i="6" s="1"/>
  <c r="E34" i="6"/>
  <c r="E36" i="6" s="1"/>
  <c r="E37" i="6" l="1"/>
  <c r="E41" i="6"/>
  <c r="E40" i="6"/>
  <c r="E39" i="6"/>
  <c r="G42" i="6"/>
  <c r="E42" i="6"/>
  <c r="E38" i="6"/>
  <c r="H36" i="6"/>
  <c r="H42" i="6"/>
  <c r="H41" i="6"/>
  <c r="H40" i="6"/>
  <c r="H39" i="6"/>
  <c r="H38" i="6"/>
  <c r="G41" i="6"/>
  <c r="G40" i="6"/>
  <c r="G39" i="6"/>
  <c r="G38" i="6"/>
  <c r="G37" i="6"/>
  <c r="F36" i="6"/>
  <c r="F42" i="6"/>
  <c r="F41" i="6"/>
  <c r="F40" i="6"/>
  <c r="F39" i="6"/>
  <c r="F38" i="6"/>
  <c r="C73" i="6"/>
  <c r="D23" i="6"/>
  <c r="J7" i="6"/>
  <c r="J23" i="6" s="1"/>
  <c r="I7" i="6"/>
  <c r="I23" i="6" s="1"/>
  <c r="D50" i="6" l="1"/>
  <c r="G48" i="6"/>
  <c r="E49" i="6"/>
  <c r="F50" i="6"/>
  <c r="C50" i="6"/>
  <c r="C48" i="6"/>
  <c r="F49" i="6"/>
  <c r="D48" i="6"/>
  <c r="F47" i="6"/>
  <c r="G50" i="6"/>
  <c r="D47" i="6"/>
  <c r="E50" i="6"/>
  <c r="C49" i="6"/>
  <c r="E48" i="6"/>
  <c r="G47" i="6"/>
  <c r="C47" i="6"/>
  <c r="E47" i="6"/>
  <c r="G49" i="6"/>
  <c r="D49" i="6"/>
  <c r="F48" i="6"/>
  <c r="G64" i="6" l="1"/>
  <c r="G62" i="6"/>
  <c r="G63" i="6"/>
  <c r="D62" i="6"/>
  <c r="E65" i="6"/>
  <c r="D64" i="6"/>
  <c r="C64" i="6"/>
  <c r="F64" i="6"/>
  <c r="G65" i="6"/>
  <c r="F63" i="6"/>
  <c r="C63" i="6"/>
  <c r="D63" i="6"/>
  <c r="D65" i="6"/>
  <c r="E63" i="6"/>
  <c r="F62" i="6"/>
  <c r="C65" i="6"/>
  <c r="E64" i="6"/>
  <c r="C62" i="6"/>
  <c r="E62" i="6"/>
  <c r="F65" i="6"/>
  <c r="E66" i="6" l="1"/>
  <c r="H63" i="6"/>
  <c r="H65" i="6"/>
  <c r="H62" i="6"/>
  <c r="H64" i="6"/>
  <c r="G66" i="6"/>
  <c r="C66" i="6"/>
  <c r="D66" i="6"/>
  <c r="F66" i="6"/>
  <c r="D28" i="4"/>
  <c r="E28" i="4" s="1"/>
  <c r="H66" i="6" l="1"/>
</calcChain>
</file>

<file path=xl/comments1.xml><?xml version="1.0" encoding="utf-8"?>
<comments xmlns="http://schemas.openxmlformats.org/spreadsheetml/2006/main">
  <authors>
    <author>FrSch</author>
  </authors>
  <commentList>
    <comment ref="J6" authorId="0" shapeId="0">
      <text>
        <r>
          <rPr>
            <sz val="9"/>
            <color indexed="81"/>
            <rFont val="Tahoma"/>
            <family val="2"/>
          </rPr>
          <t>Indien van toepassing, uitgaande van 4 staanplaatsen per vierkante meter</t>
        </r>
      </text>
    </comment>
  </commentList>
</comments>
</file>

<file path=xl/sharedStrings.xml><?xml version="1.0" encoding="utf-8"?>
<sst xmlns="http://schemas.openxmlformats.org/spreadsheetml/2006/main" count="367" uniqueCount="139">
  <si>
    <t>Naam Inschrijver:</t>
  </si>
  <si>
    <t>Inschrijver dient de gele cellen in te vullen.</t>
  </si>
  <si>
    <t>Totaal punten per jaar</t>
  </si>
  <si>
    <t>2021/2022</t>
  </si>
  <si>
    <t>TOTAAL:</t>
  </si>
  <si>
    <t>Onderdeel</t>
  </si>
  <si>
    <t>Tabel 1. Bandbreedte</t>
  </si>
  <si>
    <t xml:space="preserve">* Elk van deze Aanvullende Mobiliteitsoplossingen dient onder dezelfde naam beschreven te zijn in het Vervoerplan </t>
  </si>
  <si>
    <t>Samenstelling wagenpark</t>
  </si>
  <si>
    <t>Maximale score</t>
  </si>
  <si>
    <t>2026 - 2030</t>
  </si>
  <si>
    <t>Minimale Exploitatiebijdrage</t>
  </si>
  <si>
    <t>Maximale Exploitatiebijdrage</t>
  </si>
  <si>
    <t>Aanvullende Mobiliteitsoplossingen</t>
  </si>
  <si>
    <t>Tabel 2. Exploitatiebijdrage</t>
  </si>
  <si>
    <t>Benodigde Exploitatiebijdrage</t>
  </si>
  <si>
    <t>Naam Aanvullende Mobiliteitsoplossingen*</t>
  </si>
  <si>
    <t xml:space="preserve">Financieel-economische onderbouwing </t>
  </si>
  <si>
    <t>Behaalde score</t>
  </si>
  <si>
    <t xml:space="preserve"> </t>
  </si>
  <si>
    <t>Alleen Euro VI Bussen Groengas</t>
  </si>
  <si>
    <t>Alleen Euro VI Bussen</t>
  </si>
  <si>
    <t>Alleen Euro VI Bussen Hybride</t>
  </si>
  <si>
    <t>Alleen ZE-bussen</t>
  </si>
  <si>
    <t>Gunningscriterium G2a</t>
  </si>
  <si>
    <t>Gunningscriterium G2b</t>
  </si>
  <si>
    <t>2021 en 2022</t>
  </si>
  <si>
    <t>Voorwaarden:</t>
  </si>
  <si>
    <t>1. Inschrijver geeft in dit standaardformulier aan hoeveel Exploitatiebijdrage Aanvullende Mobiliteitsoplossingen (zie Artikel 5 in de concept-Subsidiebeschikking) Inschrijver jaarlijks nodig heeft voor de uitvoering van aangeboden Opties voor de Aanvullende Mobiliteitsoplossingen.</t>
  </si>
  <si>
    <t xml:space="preserve">2. Inschrijver geeft per aangeboden Opties voor de Aanvullende Mobiliteitsoplossingen uit het Vervoersplan (Gunningscriterium G1b) de gevraagde Exploitatiebijdrage aan in tabel 2. </t>
  </si>
  <si>
    <t>3. Als bijlage bij dit in .pdf- en .xls(x)-formaat in te dienen standaardformulier A-9 voegt Inschrijver per Optie een financieel-economische onderbouwing van de gevraagde bedragen: dat wil zeggen beknopte onderbouwing van de totstandkoming van de gevraagde Exploitatiebijdrage. Inschrijver onderbouwt hierbij dat de er geen kruissubsidiëring plaatsvindt tussen de verschillende Exploitatiebijdrages van de Subsidie.</t>
  </si>
  <si>
    <t xml:space="preserve">4. Het totaal aan opties moet binnen de in tabel 1 aangegeven bandbreedtes vallen. Indien de maximale Exploitatiebijdrage voor Aanvullende Mobiliteitsoplossingen wordt overschreden, leidt dit niet tot ongeldigheid van de Inschrijving, maar zal de beoordelingscommissie het de laatst(e) opgenomen Optie(s) in standaardformulier A-9 die eraan bijdraagt (bijdragen) dat het maximum wordt overschreden niet in de beoordeling van G1b worden betrokken. </t>
  </si>
  <si>
    <t>5. Het is enkel toegestaan positieve bedragen in te vullen. Alle op te geven bedragen zijn in euro, exclusief btw, prijspeil 2022 voor een geheel Gestandaardiseerd Dienstregelingsjaar.</t>
  </si>
  <si>
    <t>Score</t>
  </si>
  <si>
    <t>Alleen Euro-VI bussen</t>
  </si>
  <si>
    <t>Tabel 2 Behaalde score o.b.v. aangeboden Bussen</t>
  </si>
  <si>
    <t xml:space="preserve">De Inschrijver geeft in dit tabel 3 aan welke uit welke categorie het wagenpark voor Fase 1 van de Overige Lijnen (dus alle lijnen exclusief R-netlijn 320) samengesteld zal zijn. De punten worden toegekend wanneer het gehele wagenpark van de overige lijnen behoort tot de genoemde categorie. Echter, wanneer Inschrijver kan aantonen dat hij in Fase 1 meer bussen inzet dan in Fase 2, volstaat het wanneer het aantal  bussen dat in Fase 2 nodig is behoort tot de genoemde categorie. Hierbij geldt dat Inschrijver aan moet geven hoeveel ZE-DRU’s hij aanbiedt.
De bussen die alleen in Fase 1 worden ingezet, (dus het verschil in omvang van het wagenpark tussen Fase 1 en Fase 2) moeten in Fase 1 ten minste voldoen aan de EEV-norm. </t>
  </si>
  <si>
    <t>Indien van toepassing aantal ZE-DRU's</t>
  </si>
  <si>
    <t>EEV  -dieselbussen</t>
  </si>
  <si>
    <t>Alleen  ZE-bussen</t>
  </si>
  <si>
    <t>eerste afgifte kentekenbewijs deel 1 in geval van een in Nederland nieuw afgegeven kenteken maatgevend is (indien het Voertuig voorheen in het buitenland eerder is toegelaten, is deze eerste toelating van toepassing)</t>
  </si>
  <si>
    <t xml:space="preserve">aantal </t>
  </si>
  <si>
    <t>datum in Concessie</t>
  </si>
  <si>
    <t>datum uit Concessie (zonder verlenging)</t>
  </si>
  <si>
    <t>vervoercap-aciteit (zit)</t>
  </si>
  <si>
    <t>vervoercapa-citeit (staan)</t>
  </si>
  <si>
    <t>Bestaand of Nieuw Materieel</t>
  </si>
  <si>
    <t>eventuele bijzonderheden</t>
  </si>
  <si>
    <t>Fictief voorbeeld: Merknaam en type</t>
  </si>
  <si>
    <t>12 meter</t>
  </si>
  <si>
    <t>Nieuw Materieel</t>
  </si>
  <si>
    <t>Totaal</t>
  </si>
  <si>
    <t>Bussen</t>
  </si>
  <si>
    <t>ZE-bussen</t>
  </si>
  <si>
    <t>Categorie</t>
  </si>
  <si>
    <t>R-netlijn 320</t>
  </si>
  <si>
    <t>Overige Lijnen</t>
  </si>
  <si>
    <t>Aantal bussen per Categorie</t>
  </si>
  <si>
    <t>Inzet in Fase:</t>
  </si>
  <si>
    <t>Buslengte</t>
  </si>
  <si>
    <t>Samenstelling wagenpark R-Netlijn 320 per dienstregelingsjaar</t>
  </si>
  <si>
    <t>Euro VI Bussen</t>
  </si>
  <si>
    <t>Euro VI Bussen Groengas</t>
  </si>
  <si>
    <t>Euro VI Bussen Hybride</t>
  </si>
  <si>
    <t>Fase 1</t>
  </si>
  <si>
    <t>Fase 2</t>
  </si>
  <si>
    <t>Fase 1 en 2</t>
  </si>
  <si>
    <t>Bestaand Materieel</t>
  </si>
  <si>
    <t>in eigen beheer of voor inzet door Derden (inclusief naam)</t>
  </si>
  <si>
    <t>rij 9</t>
  </si>
  <si>
    <t>rij 10</t>
  </si>
  <si>
    <t>rij 11</t>
  </si>
  <si>
    <t>rij 12</t>
  </si>
  <si>
    <t>rij 13</t>
  </si>
  <si>
    <t>rij 14</t>
  </si>
  <si>
    <t xml:space="preserve">Inschrijver dient op dit formulier per Lijn van het Regulier Openbaar Vervoer in te vullen hoeveel Dienstregelinguren (DRU) hij aanbiedt on Fase 2. </t>
  </si>
  <si>
    <t xml:space="preserve">DRU's </t>
  </si>
  <si>
    <t>Weging</t>
  </si>
  <si>
    <t>aantal dagen standaardjaar</t>
  </si>
  <si>
    <t xml:space="preserve">De weging van de DRU's is beschreven in de Aanbestedingsleidraad en weergegeven in de volgende tabel: </t>
  </si>
  <si>
    <t>werkdag niet vakantie</t>
  </si>
  <si>
    <t>werkdag vakantie</t>
  </si>
  <si>
    <t>DRU's in de Spits</t>
  </si>
  <si>
    <t>zaterdag niet vakantie</t>
  </si>
  <si>
    <t>R-Net Dru's</t>
  </si>
  <si>
    <t>zaterdag vakantie</t>
  </si>
  <si>
    <t>R-Net DRU's in de Spits</t>
  </si>
  <si>
    <t>zondag niet vakantie</t>
  </si>
  <si>
    <t>Gewone DRU's</t>
  </si>
  <si>
    <t>zondag vakantie</t>
  </si>
  <si>
    <t>totaal standaardjaar</t>
  </si>
  <si>
    <t xml:space="preserve">Kwantiteiten DRU's </t>
  </si>
  <si>
    <t>Lijnnummer</t>
  </si>
  <si>
    <t>Van</t>
  </si>
  <si>
    <t>Naar</t>
  </si>
  <si>
    <t>Ongewogen DRU's per dag, overige lijnen, niet Spits</t>
  </si>
  <si>
    <t>Ongewogen DRU's per dag, overige lijnen, in Spits</t>
  </si>
  <si>
    <t>Ongewogen DRU's per dag R-Net, niet Spits</t>
  </si>
  <si>
    <t>Ongewogen DRU's per dag R-Net, in Spits</t>
  </si>
  <si>
    <t>Dagsoort</t>
  </si>
  <si>
    <t>Gewogen DRU's per jaar, overige lijnen, niet Spits</t>
  </si>
  <si>
    <t>Gewogen DRU's per jaar, overige lijnen, in Spits</t>
  </si>
  <si>
    <t>Gewogen DRU's per jaar, R-Net, niet Spits</t>
  </si>
  <si>
    <t>Gewogen DRU's per jaar, R-Net, in Spits</t>
  </si>
  <si>
    <t>Totaal aantal gewogen DRU's per jaar</t>
  </si>
  <si>
    <t>Totalen</t>
  </si>
  <si>
    <t>Gew. DRU's pj, overige lijn, in Spits</t>
  </si>
  <si>
    <t>Gew. DRU's pj, R-Net, niet Spits</t>
  </si>
  <si>
    <t>Gew. DRU's pj, R-Net, in Spits</t>
  </si>
  <si>
    <t>Totaal aantal gewogen DRU's</t>
  </si>
  <si>
    <t xml:space="preserve">Score G1a Vervoerplan, aantal gewogen dru’s </t>
  </si>
  <si>
    <t>Bovenstaande opgave wordt gebruikt voor het berekenen van de opgave op G1a Vervoerplan. Hieronder wordt ter informatie indicatief berekend tot welke score bovenstaande opgave leidt.</t>
  </si>
  <si>
    <t>Aan deze indicatieve score kunnen geen rechten ontleend worden.</t>
  </si>
  <si>
    <t>Score G1a</t>
  </si>
  <si>
    <t>punten</t>
  </si>
  <si>
    <r>
      <t xml:space="preserve">In </t>
    </r>
    <r>
      <rPr>
        <b/>
        <sz val="10"/>
        <color theme="1"/>
        <rFont val="Arial"/>
        <family val="2"/>
      </rPr>
      <t>kolom E</t>
    </r>
    <r>
      <rPr>
        <sz val="10"/>
        <color theme="1"/>
        <rFont val="Arial"/>
        <family val="2"/>
      </rPr>
      <t xml:space="preserve"> dient ingevuld te worden hoeveel DRU's aangeboden worden op de overige lijnen (alle exclusief R-netlijn 320) buiten de </t>
    </r>
    <r>
      <rPr>
        <b/>
        <sz val="10"/>
        <color theme="1"/>
        <rFont val="Arial"/>
        <family val="2"/>
      </rPr>
      <t>Spits</t>
    </r>
    <r>
      <rPr>
        <sz val="10"/>
        <color theme="1"/>
        <rFont val="Arial"/>
        <family val="2"/>
      </rPr>
      <t xml:space="preserve">.  In </t>
    </r>
    <r>
      <rPr>
        <b/>
        <sz val="10"/>
        <color theme="1"/>
        <rFont val="Arial"/>
        <family val="2"/>
      </rPr>
      <t>kolom F</t>
    </r>
    <r>
      <rPr>
        <sz val="10"/>
        <color theme="1"/>
        <rFont val="Arial"/>
        <family val="2"/>
      </rPr>
      <t xml:space="preserve"> idem maar in de spits. </t>
    </r>
  </si>
  <si>
    <r>
      <rPr>
        <sz val="10"/>
        <color theme="1"/>
        <rFont val="Arial"/>
        <family val="2"/>
      </rPr>
      <t xml:space="preserve">   </t>
    </r>
    <r>
      <rPr>
        <u/>
        <sz val="10"/>
        <color theme="1"/>
        <rFont val="Arial"/>
        <family val="2"/>
      </rPr>
      <t>Spits: werkdag 07.00-09.00 en 16.00-18.00</t>
    </r>
  </si>
  <si>
    <r>
      <t>Het aantal gewogen Dienstregelingsuren per standaardjaar in Fase 2 dient voor</t>
    </r>
    <r>
      <rPr>
        <b/>
        <sz val="10"/>
        <color theme="1"/>
        <rFont val="Arial"/>
        <family val="2"/>
      </rPr>
      <t xml:space="preserve"> R-netlijn 320 </t>
    </r>
    <r>
      <rPr>
        <sz val="10"/>
        <color theme="1"/>
        <rFont val="Arial"/>
        <family val="2"/>
      </rPr>
      <t xml:space="preserve">minimaal </t>
    </r>
    <r>
      <rPr>
        <b/>
        <sz val="10"/>
        <color theme="1"/>
        <rFont val="Arial"/>
        <family val="2"/>
      </rPr>
      <t>56.700</t>
    </r>
    <r>
      <rPr>
        <sz val="10"/>
        <color theme="1"/>
        <rFont val="Arial"/>
        <family val="2"/>
      </rPr>
      <t xml:space="preserve"> te bedragen. Het </t>
    </r>
    <r>
      <rPr>
        <b/>
        <sz val="10"/>
        <color theme="1"/>
        <rFont val="Arial"/>
        <family val="2"/>
      </rPr>
      <t>aanbieden van minder dan 56.700 is niet toegestaan</t>
    </r>
    <r>
      <rPr>
        <sz val="10"/>
        <color theme="1"/>
        <rFont val="Arial"/>
        <family val="2"/>
      </rPr>
      <t xml:space="preserve"> en leidt tot ongeldigheid van de Inschrijving. 
Het aantal gewogen Dienstregelingsuren per standaardjaar in Fase 2 dient voor alle overige lijnen (</t>
    </r>
    <r>
      <rPr>
        <b/>
        <sz val="10"/>
        <color theme="1"/>
        <rFont val="Arial"/>
        <family val="2"/>
      </rPr>
      <t>niet zijnde R-netlijn</t>
    </r>
    <r>
      <rPr>
        <sz val="10"/>
        <color theme="1"/>
        <rFont val="Arial"/>
        <family val="2"/>
      </rPr>
      <t xml:space="preserve"> 320) minimaal </t>
    </r>
    <r>
      <rPr>
        <b/>
        <sz val="10"/>
        <color theme="1"/>
        <rFont val="Arial"/>
        <family val="2"/>
      </rPr>
      <t>88.000</t>
    </r>
    <r>
      <rPr>
        <sz val="10"/>
        <color theme="1"/>
        <rFont val="Arial"/>
        <family val="2"/>
      </rPr>
      <t xml:space="preserve"> te bedragen. Het </t>
    </r>
    <r>
      <rPr>
        <b/>
        <sz val="10"/>
        <color theme="1"/>
        <rFont val="Arial"/>
        <family val="2"/>
      </rPr>
      <t>aanbieden van minder dan 88.000 is niet toegestaan</t>
    </r>
    <r>
      <rPr>
        <sz val="10"/>
        <color theme="1"/>
        <rFont val="Arial"/>
        <family val="2"/>
      </rPr>
      <t xml:space="preserve"> en leidt tot ongeldigheid van de Inschrijving.</t>
    </r>
  </si>
  <si>
    <t>Gew. DRU's per jaar, overige lijn, niet Spits</t>
  </si>
  <si>
    <t>&lt;invullen&gt;</t>
  </si>
  <si>
    <t>Aantallen per dienstregelingsjaar</t>
  </si>
  <si>
    <t>Tabel 1</t>
  </si>
  <si>
    <t>aantallen aangeboden Bussen</t>
  </si>
  <si>
    <t>Tabel 2</t>
  </si>
  <si>
    <t>Tabel 3</t>
  </si>
  <si>
    <t>Tabel 4</t>
  </si>
  <si>
    <t>Samenstelling wagenpark Overige lijnen:</t>
  </si>
  <si>
    <t>Tabel 5</t>
  </si>
  <si>
    <t>Te behalen score per Dienstregelingsjaar</t>
  </si>
  <si>
    <t>Startdatum dienstregelingsjaar</t>
  </si>
  <si>
    <t>Einddatum dienstregelingsjaar</t>
  </si>
  <si>
    <t>Aantal Bussen op R-netlijn 320 uit het overzicht Materieel per dienstregelingsjaar</t>
  </si>
  <si>
    <t>rij 15</t>
  </si>
  <si>
    <t>Standaardformulier A-9 Exploitatiebijdrage Aanvullende Mobiliteitsoplossingen Aanbesteding OV-concessie Gooi en Vechtstreek</t>
  </si>
  <si>
    <t>Standaardformulier A-10 Kwantiteiten Vervoersplan - Aanbesteding OV-concessie Gooi en Vechtstreek</t>
  </si>
  <si>
    <r>
      <t>In tabel 1 wordt per rij uit het Overzicht Materieel het aantal Bussen per Dienstregelingsjaar en de categorie weergegeven. In tabel 2 wordt dit omgezet naar de samenstelling van het wagenpark per categorie per dienstregelingsjaar. In tabel 4 wordt (aan de hand van de waarden uit tabel 3) de score bepaald die behoort bij de samenstelling van het wagenpark uit tabel 2. Hierbij geldt dat een uit meerdere categorieën samengesteld wagenpark wordt gewaardeerd met de laagste categorie bussen die gebruikt worden, waarbij een combinatie tussen Euro VI Bussen op Groengas of Euro VI Hybride Bussen is toegestaan. 
Voorbeeld:  wanneer 1 van de 30 bussen geen ZE-bus betreft krijgt inschrijver de score 0 of 0,25. 
Daarbij geldt dat ZE-bussen uiterlijk per december 2025 instromen. Voor het aantal te behalen punten voor dit Gunningscriterium geldt bij het aanbieden van Euro VI Bussen op Groengas of Euro VI Hybride Bussen deze een gelijke score opleveren (</t>
    </r>
    <r>
      <rPr>
        <u/>
        <sz val="10"/>
        <rFont val="Arial"/>
        <family val="2"/>
      </rPr>
      <t>zie tabel in Inschrijfleidraad</t>
    </r>
    <r>
      <rPr>
        <sz val="10"/>
        <rFont val="Arial"/>
        <family val="2"/>
      </rPr>
      <t xml:space="preserve">), waarbij het vereist is dat opvolgende jaren de samenstelling van het wagenpark niet wijzigt behoudens naar ZE-bussen.
</t>
    </r>
  </si>
  <si>
    <t xml:space="preserve">Overzicht Materieel </t>
  </si>
  <si>
    <t>Standaardformulier A-11 Overzicht Materieel en kwantiteiten Duurzaamheidsplan - Aanbesteding OV-concessie Gooi en Vechtstreek</t>
  </si>
  <si>
    <r>
      <rPr>
        <b/>
        <sz val="10"/>
        <color theme="1"/>
        <rFont val="Arial"/>
        <family val="2"/>
      </rPr>
      <t>Kolom G</t>
    </r>
    <r>
      <rPr>
        <sz val="10"/>
        <color theme="1"/>
        <rFont val="Arial"/>
        <family val="2"/>
      </rPr>
      <t xml:space="preserve"> bevat de DRU's van R-netlijn 320 buiten de spits, </t>
    </r>
    <r>
      <rPr>
        <b/>
        <sz val="10"/>
        <color theme="1"/>
        <rFont val="Arial"/>
        <family val="2"/>
      </rPr>
      <t>kolom H</t>
    </r>
    <r>
      <rPr>
        <sz val="10"/>
        <color theme="1"/>
        <rFont val="Arial"/>
        <family val="2"/>
      </rPr>
      <t xml:space="preserve"> R-netlijn 320 in de spits.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</si>
</sst>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 &quot;€&quot;\ * #,##0.00_ ;_ &quot;€&quot;\ * \-#,##0.00_ ;_ &quot;€&quot;\ * &quot;-&quot;??_ ;_ @_ "/>
    <numFmt numFmtId="164" formatCode="&quot;€&quot;\ #,##0.00"/>
    <numFmt numFmtId="165" formatCode="[$-413]d\ mmmm\ yyyy;@"/>
    <numFmt numFmtId="166" formatCode="0.0"/>
    <numFmt numFmtId="167" formatCode="_-* #,##0_-;_-* #,##0\-;_-* &quot;-&quot;??_-;_-@_-"/>
  </numFmts>
  <fonts count="22" x14ac:knownFonts="1">
    <font>
      <sz val="10"/>
      <color theme="1"/>
      <name val="Arial"/>
      <family val="2"/>
    </font>
    <font>
      <sz val="10"/>
      <color theme="1"/>
      <name val="Arial"/>
      <family val="2"/>
    </font>
    <font>
      <sz val="11"/>
      <color theme="1"/>
      <name val="Calibri"/>
      <family val="2"/>
      <scheme val="minor"/>
    </font>
    <font>
      <b/>
      <sz val="10"/>
      <color theme="0"/>
      <name val="Arial"/>
      <family val="2"/>
    </font>
    <font>
      <b/>
      <sz val="10"/>
      <color theme="1"/>
      <name val="Arial"/>
      <family val="2"/>
    </font>
    <font>
      <sz val="10"/>
      <color theme="0"/>
      <name val="Arial"/>
      <family val="2"/>
    </font>
    <font>
      <sz val="11"/>
      <color theme="1"/>
      <name val="Arial"/>
      <family val="2"/>
    </font>
    <font>
      <i/>
      <sz val="10"/>
      <color theme="1"/>
      <name val="Arial"/>
      <family val="2"/>
    </font>
    <font>
      <b/>
      <sz val="22"/>
      <color theme="0"/>
      <name val="Arial"/>
      <family val="2"/>
    </font>
    <font>
      <sz val="22"/>
      <color theme="1"/>
      <name val="Arial"/>
      <family val="2"/>
    </font>
    <font>
      <u/>
      <sz val="10"/>
      <color theme="1"/>
      <name val="Arial"/>
      <family val="2"/>
    </font>
    <font>
      <b/>
      <sz val="10"/>
      <color rgb="FFFF0000"/>
      <name val="Arial"/>
      <family val="2"/>
    </font>
    <font>
      <b/>
      <u/>
      <sz val="10"/>
      <color theme="1"/>
      <name val="Arial"/>
      <family val="2"/>
    </font>
    <font>
      <sz val="10"/>
      <name val="Arial"/>
      <family val="2"/>
    </font>
    <font>
      <b/>
      <sz val="10"/>
      <name val="Arial"/>
      <family val="2"/>
    </font>
    <font>
      <b/>
      <i/>
      <sz val="10"/>
      <color theme="1"/>
      <name val="Arial"/>
      <family val="2"/>
    </font>
    <font>
      <sz val="9"/>
      <color indexed="81"/>
      <name val="Tahoma"/>
      <family val="2"/>
    </font>
    <font>
      <i/>
      <sz val="10"/>
      <color rgb="FF595959"/>
      <name val="Arial"/>
      <family val="2"/>
    </font>
    <font>
      <sz val="10"/>
      <color rgb="FFFF0000"/>
      <name val="Arial"/>
      <family val="2"/>
    </font>
    <font>
      <u/>
      <sz val="10"/>
      <name val="Arial"/>
      <family val="2"/>
    </font>
    <font>
      <b/>
      <sz val="18"/>
      <name val="Arial"/>
      <family val="2"/>
    </font>
    <font>
      <b/>
      <sz val="14"/>
      <color theme="0"/>
      <name val="Arial"/>
      <family val="2"/>
    </font>
  </fonts>
  <fills count="26">
    <fill>
      <patternFill patternType="none"/>
    </fill>
    <fill>
      <patternFill patternType="gray125"/>
    </fill>
    <fill>
      <patternFill patternType="solid">
        <fgColor rgb="FF288FDF"/>
        <bgColor indexed="64"/>
      </patternFill>
    </fill>
    <fill>
      <patternFill patternType="solid">
        <fgColor theme="0"/>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8"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2" tint="-0.249977111117893"/>
        <bgColor indexed="64"/>
      </patternFill>
    </fill>
    <fill>
      <patternFill patternType="solid">
        <fgColor theme="7" tint="0.59999389629810485"/>
        <bgColor indexed="64"/>
      </patternFill>
    </fill>
    <fill>
      <patternFill patternType="solid">
        <fgColor theme="2" tint="-9.9978637043366805E-2"/>
        <bgColor indexed="64"/>
      </patternFill>
    </fill>
    <fill>
      <patternFill patternType="solid">
        <fgColor rgb="FFFFFF99"/>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bottom style="thin">
        <color auto="1"/>
      </bottom>
      <diagonal/>
    </border>
    <border>
      <left/>
      <right/>
      <top style="thin">
        <color indexed="64"/>
      </top>
      <bottom/>
      <diagonal/>
    </border>
    <border>
      <left style="thin">
        <color indexed="64"/>
      </left>
      <right/>
      <top/>
      <bottom style="thin">
        <color indexed="64"/>
      </bottom>
      <diagonal/>
    </border>
    <border>
      <left style="thin">
        <color auto="1"/>
      </left>
      <right/>
      <top style="thin">
        <color auto="1"/>
      </top>
      <bottom/>
      <diagonal/>
    </border>
    <border>
      <left style="thin">
        <color rgb="FFB2B2B2"/>
      </left>
      <right style="thin">
        <color rgb="FFB2B2B2"/>
      </right>
      <top style="thin">
        <color rgb="FFB2B2B2"/>
      </top>
      <bottom style="thin">
        <color rgb="FFB2B2B2"/>
      </bottom>
      <diagonal/>
    </border>
    <border>
      <left style="thin">
        <color rgb="FFB2B2B2"/>
      </left>
      <right style="thin">
        <color rgb="FFB2B2B2"/>
      </right>
      <top style="thin">
        <color rgb="FFB2B2B2"/>
      </top>
      <bottom style="medium">
        <color theme="3"/>
      </bottom>
      <diagonal/>
    </border>
    <border>
      <left/>
      <right style="thin">
        <color auto="1"/>
      </right>
      <top/>
      <bottom/>
      <diagonal/>
    </border>
    <border>
      <left/>
      <right style="thin">
        <color auto="1"/>
      </right>
      <top style="thin">
        <color indexed="64"/>
      </top>
      <bottom/>
      <diagonal/>
    </border>
    <border>
      <left style="thin">
        <color auto="1"/>
      </left>
      <right style="thin">
        <color auto="1"/>
      </right>
      <top style="thin">
        <color auto="1"/>
      </top>
      <bottom/>
      <diagonal/>
    </border>
  </borders>
  <cellStyleXfs count="10">
    <xf numFmtId="0" fontId="0" fillId="0" borderId="0"/>
    <xf numFmtId="44" fontId="2" fillId="0" borderId="0" applyFont="0" applyFill="0" applyBorder="0" applyAlignment="0" applyProtection="0"/>
    <xf numFmtId="0" fontId="2" fillId="7" borderId="12" applyNumberFormat="0" applyFont="0" applyAlignment="0" applyProtection="0"/>
    <xf numFmtId="0" fontId="5" fillId="8" borderId="0" applyNumberFormat="0" applyFont="0" applyBorder="0" applyAlignment="0" applyProtection="0"/>
    <xf numFmtId="0" fontId="1" fillId="9" borderId="0" applyNumberFormat="0" applyFont="0" applyBorder="0" applyAlignment="0" applyProtection="0"/>
    <xf numFmtId="0" fontId="1" fillId="10" borderId="0" applyNumberFormat="0" applyFont="0" applyBorder="0" applyAlignment="0" applyProtection="0"/>
    <xf numFmtId="0" fontId="5" fillId="11" borderId="0" applyNumberFormat="0" applyFont="0" applyBorder="0" applyAlignment="0" applyProtection="0"/>
    <xf numFmtId="0" fontId="2" fillId="0" borderId="0"/>
    <xf numFmtId="9" fontId="2" fillId="0" borderId="0" applyFont="0" applyFill="0" applyBorder="0" applyAlignment="0" applyProtection="0"/>
    <xf numFmtId="0" fontId="1" fillId="25" borderId="1" applyNumberFormat="0" applyFont="0" applyBorder="0" applyAlignment="0">
      <alignment horizontal="left"/>
      <protection locked="0"/>
    </xf>
  </cellStyleXfs>
  <cellXfs count="183">
    <xf numFmtId="0" fontId="0" fillId="0" borderId="0" xfId="0"/>
    <xf numFmtId="0" fontId="6" fillId="0" borderId="0" xfId="0" applyFont="1" applyProtection="1"/>
    <xf numFmtId="0" fontId="7" fillId="3" borderId="0" xfId="0" applyFont="1" applyFill="1" applyAlignment="1" applyProtection="1">
      <alignment vertical="center"/>
    </xf>
    <xf numFmtId="0" fontId="8" fillId="2" borderId="6" xfId="0" applyNumberFormat="1" applyFont="1" applyFill="1" applyBorder="1" applyAlignment="1" applyProtection="1">
      <alignment vertical="center" wrapText="1"/>
    </xf>
    <xf numFmtId="0" fontId="8" fillId="2" borderId="7" xfId="0" applyNumberFormat="1" applyFont="1" applyFill="1" applyBorder="1" applyAlignment="1" applyProtection="1">
      <alignment vertical="center" wrapText="1"/>
    </xf>
    <xf numFmtId="0" fontId="9" fillId="0" borderId="0" xfId="0" applyFont="1" applyProtection="1"/>
    <xf numFmtId="0" fontId="1" fillId="0" borderId="0" xfId="0" applyFont="1" applyProtection="1"/>
    <xf numFmtId="0" fontId="1" fillId="3" borderId="0" xfId="0" applyFont="1" applyFill="1" applyProtection="1"/>
    <xf numFmtId="0" fontId="1" fillId="3" borderId="0" xfId="0" applyFont="1" applyFill="1" applyBorder="1" applyAlignment="1" applyProtection="1">
      <alignment horizontal="left"/>
    </xf>
    <xf numFmtId="0" fontId="10" fillId="3" borderId="0" xfId="0" applyFont="1" applyFill="1" applyProtection="1"/>
    <xf numFmtId="0" fontId="4" fillId="3" borderId="0" xfId="0" applyFont="1" applyFill="1" applyProtection="1"/>
    <xf numFmtId="0" fontId="4" fillId="0" borderId="4" xfId="0" applyFont="1" applyBorder="1" applyAlignment="1" applyProtection="1">
      <alignment vertical="center" wrapText="1"/>
    </xf>
    <xf numFmtId="164" fontId="1" fillId="3" borderId="4" xfId="1" applyNumberFormat="1" applyFont="1" applyFill="1" applyBorder="1" applyAlignment="1" applyProtection="1">
      <alignment vertical="center" wrapText="1"/>
    </xf>
    <xf numFmtId="164" fontId="1" fillId="3" borderId="4" xfId="0" applyNumberFormat="1" applyFont="1" applyFill="1" applyBorder="1" applyAlignment="1" applyProtection="1"/>
    <xf numFmtId="0" fontId="1" fillId="3" borderId="5" xfId="0" applyFont="1" applyFill="1" applyBorder="1" applyAlignment="1" applyProtection="1">
      <alignment vertical="center"/>
    </xf>
    <xf numFmtId="0" fontId="4" fillId="3" borderId="0" xfId="0" applyFont="1" applyFill="1" applyBorder="1" applyAlignment="1" applyProtection="1">
      <alignment horizontal="left"/>
    </xf>
    <xf numFmtId="44" fontId="1" fillId="6" borderId="8" xfId="1" applyFont="1" applyFill="1" applyBorder="1" applyAlignment="1" applyProtection="1">
      <alignment horizontal="center"/>
    </xf>
    <xf numFmtId="0" fontId="11" fillId="3" borderId="0" xfId="0" applyFont="1" applyFill="1" applyProtection="1"/>
    <xf numFmtId="0" fontId="7" fillId="3" borderId="0" xfId="0" applyFont="1" applyFill="1" applyProtection="1"/>
    <xf numFmtId="0" fontId="12" fillId="3" borderId="0" xfId="0" applyFont="1" applyFill="1" applyProtection="1"/>
    <xf numFmtId="0" fontId="7" fillId="3" borderId="5" xfId="0" applyFont="1" applyFill="1" applyBorder="1" applyProtection="1"/>
    <xf numFmtId="0" fontId="7" fillId="3" borderId="0" xfId="0" applyFont="1" applyFill="1" applyBorder="1" applyProtection="1"/>
    <xf numFmtId="0" fontId="1" fillId="3" borderId="5" xfId="0" applyFont="1" applyFill="1" applyBorder="1" applyProtection="1"/>
    <xf numFmtId="0" fontId="1" fillId="3" borderId="0" xfId="0" applyFont="1" applyFill="1" applyBorder="1" applyProtection="1"/>
    <xf numFmtId="0" fontId="1" fillId="5" borderId="4" xfId="0" applyFont="1" applyFill="1" applyBorder="1" applyProtection="1"/>
    <xf numFmtId="0" fontId="4" fillId="4" borderId="11" xfId="0" applyFont="1" applyFill="1" applyBorder="1" applyProtection="1"/>
    <xf numFmtId="0" fontId="4" fillId="0" borderId="5" xfId="0" applyFont="1" applyFill="1" applyBorder="1" applyProtection="1"/>
    <xf numFmtId="0" fontId="4" fillId="5" borderId="10" xfId="0" applyFont="1" applyFill="1" applyBorder="1" applyAlignment="1" applyProtection="1">
      <alignment horizontal="right"/>
    </xf>
    <xf numFmtId="0" fontId="4" fillId="11" borderId="9" xfId="6" applyFont="1" applyBorder="1" applyProtection="1"/>
    <xf numFmtId="0" fontId="4" fillId="5" borderId="4" xfId="0" applyFont="1" applyFill="1" applyBorder="1" applyAlignment="1" applyProtection="1"/>
    <xf numFmtId="0" fontId="1" fillId="3" borderId="0" xfId="0" applyFont="1" applyFill="1" applyAlignment="1" applyProtection="1">
      <alignment horizontal="left" vertical="top" wrapText="1"/>
    </xf>
    <xf numFmtId="0" fontId="1" fillId="3" borderId="0" xfId="0" applyFont="1" applyFill="1" applyAlignment="1" applyProtection="1">
      <alignment horizontal="left" wrapText="1"/>
    </xf>
    <xf numFmtId="0" fontId="7" fillId="10" borderId="4" xfId="5" applyFont="1" applyBorder="1" applyAlignment="1" applyProtection="1">
      <alignment horizontal="center"/>
    </xf>
    <xf numFmtId="0" fontId="1" fillId="0" borderId="4" xfId="0" applyFont="1" applyFill="1" applyBorder="1" applyProtection="1"/>
    <xf numFmtId="0" fontId="4" fillId="11" borderId="4" xfId="6" applyFont="1" applyBorder="1" applyAlignment="1" applyProtection="1">
      <alignment horizontal="center"/>
    </xf>
    <xf numFmtId="0" fontId="4" fillId="11" borderId="4" xfId="6" applyFont="1" applyBorder="1" applyProtection="1"/>
    <xf numFmtId="0" fontId="3" fillId="11" borderId="4" xfId="6" applyNumberFormat="1" applyFont="1" applyBorder="1" applyAlignment="1" applyProtection="1">
      <alignment vertical="center" wrapText="1"/>
    </xf>
    <xf numFmtId="0" fontId="3" fillId="11" borderId="4" xfId="6" applyNumberFormat="1" applyFont="1" applyBorder="1" applyAlignment="1" applyProtection="1">
      <alignment horizontal="left" vertical="center" wrapText="1"/>
    </xf>
    <xf numFmtId="0" fontId="3" fillId="11" borderId="4" xfId="6" applyNumberFormat="1" applyFont="1" applyBorder="1" applyAlignment="1" applyProtection="1">
      <alignment horizontal="right" vertical="center" wrapText="1"/>
    </xf>
    <xf numFmtId="2" fontId="1" fillId="0" borderId="4" xfId="0" applyNumberFormat="1" applyFont="1" applyFill="1" applyBorder="1" applyProtection="1"/>
    <xf numFmtId="2" fontId="1" fillId="3" borderId="4" xfId="0" applyNumberFormat="1" applyFont="1" applyFill="1" applyBorder="1" applyAlignment="1" applyProtection="1"/>
    <xf numFmtId="0" fontId="20" fillId="2" borderId="0" xfId="7" applyNumberFormat="1" applyFont="1" applyFill="1" applyBorder="1" applyAlignment="1" applyProtection="1">
      <alignment vertical="center" wrapText="1"/>
    </xf>
    <xf numFmtId="0" fontId="6" fillId="0" borderId="0" xfId="7" applyFont="1" applyProtection="1"/>
    <xf numFmtId="0" fontId="6" fillId="3" borderId="0" xfId="7" applyFont="1" applyFill="1" applyProtection="1"/>
    <xf numFmtId="0" fontId="1" fillId="0" borderId="0" xfId="7" applyFont="1" applyProtection="1"/>
    <xf numFmtId="0" fontId="1" fillId="3" borderId="0" xfId="7" applyFont="1" applyFill="1" applyAlignment="1" applyProtection="1"/>
    <xf numFmtId="0" fontId="1" fillId="3" borderId="0" xfId="7" applyFont="1" applyFill="1" applyProtection="1"/>
    <xf numFmtId="0" fontId="1" fillId="3" borderId="0" xfId="7" applyFont="1" applyFill="1" applyBorder="1" applyAlignment="1" applyProtection="1">
      <alignment horizontal="center"/>
    </xf>
    <xf numFmtId="0" fontId="1" fillId="3" borderId="0" xfId="7" applyFont="1" applyFill="1" applyBorder="1" applyAlignment="1" applyProtection="1">
      <alignment horizontal="left"/>
    </xf>
    <xf numFmtId="0" fontId="1" fillId="3" borderId="0" xfId="7" applyFont="1" applyFill="1" applyAlignment="1" applyProtection="1">
      <alignment horizontal="left"/>
    </xf>
    <xf numFmtId="0" fontId="4" fillId="3" borderId="0" xfId="7" applyFont="1" applyFill="1" applyProtection="1"/>
    <xf numFmtId="9" fontId="4" fillId="3" borderId="4" xfId="7" applyNumberFormat="1" applyFont="1" applyFill="1" applyBorder="1" applyProtection="1"/>
    <xf numFmtId="0" fontId="10" fillId="3" borderId="0" xfId="7" applyFont="1" applyFill="1" applyAlignment="1" applyProtection="1">
      <alignment horizontal="left"/>
    </xf>
    <xf numFmtId="9" fontId="4" fillId="3" borderId="4" xfId="8" applyFont="1" applyFill="1" applyBorder="1" applyProtection="1"/>
    <xf numFmtId="9" fontId="4" fillId="3" borderId="4" xfId="7" applyNumberFormat="1" applyFont="1" applyFill="1" applyBorder="1" applyAlignment="1" applyProtection="1">
      <alignment horizontal="right"/>
    </xf>
    <xf numFmtId="0" fontId="18" fillId="3" borderId="0" xfId="7" applyFont="1" applyFill="1" applyProtection="1"/>
    <xf numFmtId="0" fontId="1" fillId="3" borderId="0" xfId="7" applyFont="1" applyFill="1" applyBorder="1" applyProtection="1"/>
    <xf numFmtId="0" fontId="1" fillId="13" borderId="0" xfId="7" applyFont="1" applyFill="1" applyProtection="1"/>
    <xf numFmtId="0" fontId="1" fillId="6" borderId="4" xfId="7" applyNumberFormat="1" applyFont="1" applyFill="1" applyBorder="1" applyProtection="1"/>
    <xf numFmtId="0" fontId="1" fillId="14" borderId="0" xfId="7" applyFont="1" applyFill="1" applyProtection="1"/>
    <xf numFmtId="0" fontId="1" fillId="15" borderId="0" xfId="7" applyFont="1" applyFill="1" applyProtection="1"/>
    <xf numFmtId="0" fontId="1" fillId="16" borderId="0" xfId="7" applyFont="1" applyFill="1" applyProtection="1"/>
    <xf numFmtId="0" fontId="1" fillId="17" borderId="0" xfId="7" applyFont="1" applyFill="1" applyProtection="1"/>
    <xf numFmtId="0" fontId="1" fillId="18" borderId="0" xfId="7" applyFont="1" applyFill="1" applyProtection="1"/>
    <xf numFmtId="0" fontId="1" fillId="4" borderId="0" xfId="7" applyFont="1" applyFill="1" applyProtection="1"/>
    <xf numFmtId="0" fontId="1" fillId="19" borderId="0" xfId="7" applyFont="1" applyFill="1" applyProtection="1"/>
    <xf numFmtId="0" fontId="1" fillId="20" borderId="0" xfId="7" applyFont="1" applyFill="1" applyProtection="1"/>
    <xf numFmtId="0" fontId="1" fillId="21" borderId="0" xfId="7" applyFont="1" applyFill="1" applyProtection="1"/>
    <xf numFmtId="0" fontId="1" fillId="22" borderId="0" xfId="7" applyFont="1" applyFill="1" applyProtection="1"/>
    <xf numFmtId="0" fontId="1" fillId="23" borderId="0" xfId="7" applyFont="1" applyFill="1" applyProtection="1"/>
    <xf numFmtId="0" fontId="1" fillId="24" borderId="0" xfId="7" applyFont="1" applyFill="1" applyProtection="1"/>
    <xf numFmtId="0" fontId="4" fillId="3" borderId="0" xfId="7" applyFont="1" applyFill="1" applyBorder="1" applyProtection="1"/>
    <xf numFmtId="3" fontId="1" fillId="3" borderId="0" xfId="7" applyNumberFormat="1" applyFont="1" applyFill="1" applyBorder="1" applyProtection="1"/>
    <xf numFmtId="3" fontId="1" fillId="5" borderId="4" xfId="7" applyNumberFormat="1" applyFont="1" applyFill="1" applyBorder="1" applyProtection="1"/>
    <xf numFmtId="0" fontId="11" fillId="3" borderId="0" xfId="7" applyFont="1" applyFill="1" applyProtection="1"/>
    <xf numFmtId="0" fontId="1" fillId="3" borderId="0" xfId="7" applyFont="1" applyFill="1" applyAlignment="1" applyProtection="1">
      <alignment vertical="top" wrapText="1"/>
    </xf>
    <xf numFmtId="3" fontId="4" fillId="5" borderId="4" xfId="7" applyNumberFormat="1" applyFont="1" applyFill="1" applyBorder="1" applyProtection="1"/>
    <xf numFmtId="2" fontId="4" fillId="5" borderId="4" xfId="7" applyNumberFormat="1" applyFont="1" applyFill="1" applyBorder="1" applyProtection="1"/>
    <xf numFmtId="44" fontId="1" fillId="25" borderId="4" xfId="9" applyNumberFormat="1" applyFont="1" applyBorder="1" applyAlignment="1">
      <alignment horizontal="center"/>
      <protection locked="0"/>
    </xf>
    <xf numFmtId="0" fontId="4" fillId="11" borderId="0" xfId="6" applyFont="1" applyProtection="1"/>
    <xf numFmtId="0" fontId="3" fillId="11" borderId="0" xfId="6" applyFont="1" applyProtection="1"/>
    <xf numFmtId="0" fontId="4" fillId="10" borderId="0" xfId="5" applyFont="1" applyAlignment="1" applyProtection="1">
      <alignment vertical="top"/>
    </xf>
    <xf numFmtId="0" fontId="4" fillId="10" borderId="0" xfId="5" applyFont="1" applyBorder="1" applyAlignment="1" applyProtection="1">
      <alignment vertical="top" wrapText="1"/>
    </xf>
    <xf numFmtId="0" fontId="4" fillId="10" borderId="0" xfId="5" applyFont="1" applyAlignment="1" applyProtection="1">
      <alignment vertical="top" wrapText="1"/>
    </xf>
    <xf numFmtId="0" fontId="0" fillId="3" borderId="0" xfId="0" applyFont="1" applyFill="1" applyProtection="1"/>
    <xf numFmtId="0" fontId="1" fillId="3" borderId="0" xfId="0" applyFont="1" applyFill="1" applyAlignment="1" applyProtection="1">
      <alignment horizontal="right"/>
    </xf>
    <xf numFmtId="0" fontId="1" fillId="25" borderId="4" xfId="9" applyNumberFormat="1" applyFont="1" applyBorder="1" applyAlignment="1">
      <protection locked="0"/>
    </xf>
    <xf numFmtId="0" fontId="1" fillId="3" borderId="0" xfId="7" applyFont="1" applyFill="1" applyAlignment="1" applyProtection="1">
      <alignment horizontal="center"/>
    </xf>
    <xf numFmtId="0" fontId="4" fillId="3" borderId="1" xfId="7" applyFont="1" applyFill="1" applyBorder="1" applyProtection="1"/>
    <xf numFmtId="0" fontId="1" fillId="3" borderId="2" xfId="7" applyFont="1" applyFill="1" applyBorder="1" applyProtection="1"/>
    <xf numFmtId="0" fontId="1" fillId="0" borderId="3" xfId="7" applyFont="1" applyBorder="1" applyProtection="1"/>
    <xf numFmtId="0" fontId="1" fillId="3" borderId="4" xfId="7" applyNumberFormat="1" applyFont="1" applyFill="1" applyBorder="1" applyProtection="1"/>
    <xf numFmtId="0" fontId="1" fillId="25" borderId="4" xfId="9" applyNumberFormat="1" applyFont="1" applyBorder="1" applyAlignment="1" applyProtection="1">
      <protection locked="0"/>
    </xf>
    <xf numFmtId="0" fontId="4" fillId="11" borderId="11" xfId="6" applyFont="1" applyBorder="1" applyProtection="1"/>
    <xf numFmtId="0" fontId="4" fillId="11" borderId="15" xfId="6" applyFont="1" applyBorder="1" applyProtection="1"/>
    <xf numFmtId="0" fontId="15" fillId="10" borderId="5" xfId="5" applyFont="1" applyBorder="1" applyProtection="1"/>
    <xf numFmtId="0" fontId="0" fillId="3" borderId="1" xfId="0" applyFont="1" applyFill="1" applyBorder="1" applyProtection="1"/>
    <xf numFmtId="0" fontId="4" fillId="11" borderId="1" xfId="6" applyFont="1" applyBorder="1" applyProtection="1"/>
    <xf numFmtId="0" fontId="1" fillId="3" borderId="1" xfId="0" applyFont="1" applyFill="1" applyBorder="1" applyProtection="1"/>
    <xf numFmtId="0" fontId="1" fillId="3" borderId="10" xfId="0" applyFont="1" applyFill="1" applyBorder="1" applyProtection="1"/>
    <xf numFmtId="0" fontId="4" fillId="5" borderId="1" xfId="0" applyFont="1" applyFill="1" applyBorder="1" applyAlignment="1" applyProtection="1">
      <alignment horizontal="right"/>
    </xf>
    <xf numFmtId="0" fontId="14" fillId="3" borderId="0" xfId="0" applyFont="1" applyFill="1"/>
    <xf numFmtId="0" fontId="1" fillId="3" borderId="0" xfId="0" applyFont="1" applyFill="1" applyAlignment="1" applyProtection="1">
      <alignment vertical="top" wrapText="1"/>
    </xf>
    <xf numFmtId="0" fontId="0" fillId="0" borderId="0" xfId="0" applyProtection="1"/>
    <xf numFmtId="0" fontId="1" fillId="11" borderId="13" xfId="6" applyFont="1" applyBorder="1" applyAlignment="1" applyProtection="1">
      <alignment horizontal="left" vertical="top" wrapText="1"/>
    </xf>
    <xf numFmtId="0" fontId="0" fillId="11" borderId="13" xfId="6" applyFont="1" applyBorder="1" applyAlignment="1" applyProtection="1">
      <alignment horizontal="left" vertical="top" wrapText="1"/>
    </xf>
    <xf numFmtId="0" fontId="14" fillId="10" borderId="12" xfId="5" applyFont="1" applyBorder="1" applyProtection="1"/>
    <xf numFmtId="165" fontId="13" fillId="10" borderId="12" xfId="5" applyNumberFormat="1" applyFont="1" applyBorder="1" applyAlignment="1" applyProtection="1">
      <alignment horizontal="left" wrapText="1"/>
    </xf>
    <xf numFmtId="0" fontId="13" fillId="10" borderId="12" xfId="5" applyFont="1" applyBorder="1" applyAlignment="1" applyProtection="1">
      <alignment wrapText="1"/>
    </xf>
    <xf numFmtId="165" fontId="13" fillId="10" borderId="12" xfId="5" applyNumberFormat="1" applyFont="1" applyBorder="1" applyAlignment="1" applyProtection="1">
      <alignment wrapText="1"/>
    </xf>
    <xf numFmtId="0" fontId="13" fillId="10" borderId="0" xfId="5" applyFont="1" applyBorder="1" applyAlignment="1" applyProtection="1">
      <alignment wrapText="1"/>
    </xf>
    <xf numFmtId="167" fontId="13" fillId="10" borderId="12" xfId="5" applyNumberFormat="1" applyFont="1" applyBorder="1" applyProtection="1"/>
    <xf numFmtId="0" fontId="13" fillId="10" borderId="12" xfId="5" applyFont="1" applyBorder="1" applyProtection="1"/>
    <xf numFmtId="0" fontId="14" fillId="12" borderId="12" xfId="2" applyFont="1" applyFill="1" applyProtection="1"/>
    <xf numFmtId="165" fontId="14" fillId="12" borderId="12" xfId="2" applyNumberFormat="1" applyFont="1" applyFill="1" applyAlignment="1" applyProtection="1">
      <alignment horizontal="left" wrapText="1"/>
    </xf>
    <xf numFmtId="0" fontId="14" fillId="12" borderId="12" xfId="2" applyFont="1" applyFill="1" applyAlignment="1" applyProtection="1">
      <alignment wrapText="1"/>
    </xf>
    <xf numFmtId="165" fontId="14" fillId="12" borderId="12" xfId="2" applyNumberFormat="1" applyFont="1" applyFill="1" applyAlignment="1" applyProtection="1">
      <alignment wrapText="1"/>
    </xf>
    <xf numFmtId="0" fontId="13" fillId="3" borderId="0" xfId="2" applyFont="1" applyFill="1" applyBorder="1" applyProtection="1"/>
    <xf numFmtId="165" fontId="13" fillId="3" borderId="0" xfId="0" applyNumberFormat="1" applyFont="1" applyFill="1" applyAlignment="1" applyProtection="1">
      <alignment horizontal="left"/>
    </xf>
    <xf numFmtId="0" fontId="13" fillId="3" borderId="0" xfId="0" applyFont="1" applyFill="1" applyProtection="1"/>
    <xf numFmtId="165" fontId="13" fillId="3" borderId="0" xfId="0" applyNumberFormat="1" applyFont="1" applyFill="1" applyProtection="1"/>
    <xf numFmtId="0" fontId="4" fillId="0" borderId="0" xfId="0" applyFont="1" applyProtection="1"/>
    <xf numFmtId="165" fontId="19" fillId="11" borderId="4" xfId="6" applyNumberFormat="1" applyFont="1" applyBorder="1" applyAlignment="1" applyProtection="1">
      <alignment horizontal="center"/>
    </xf>
    <xf numFmtId="0" fontId="19" fillId="11" borderId="4" xfId="6" applyFont="1" applyBorder="1" applyAlignment="1" applyProtection="1">
      <alignment horizontal="center"/>
    </xf>
    <xf numFmtId="0" fontId="13" fillId="3" borderId="4" xfId="2" applyFont="1" applyFill="1" applyBorder="1" applyAlignment="1" applyProtection="1">
      <alignment horizontal="left"/>
    </xf>
    <xf numFmtId="0" fontId="13" fillId="3" borderId="4" xfId="0" applyFont="1" applyFill="1" applyBorder="1" applyProtection="1"/>
    <xf numFmtId="14" fontId="13" fillId="3" borderId="4" xfId="0" applyNumberFormat="1" applyFont="1" applyFill="1" applyBorder="1" applyProtection="1"/>
    <xf numFmtId="0" fontId="13" fillId="3" borderId="4" xfId="2" applyFont="1" applyFill="1" applyBorder="1" applyProtection="1"/>
    <xf numFmtId="2" fontId="13" fillId="3" borderId="4" xfId="0" applyNumberFormat="1" applyFont="1" applyFill="1" applyBorder="1" applyAlignment="1" applyProtection="1">
      <alignment horizontal="left"/>
    </xf>
    <xf numFmtId="0" fontId="0" fillId="11" borderId="16" xfId="6" applyFont="1" applyBorder="1" applyAlignment="1" applyProtection="1">
      <alignment horizontal="right"/>
    </xf>
    <xf numFmtId="0" fontId="0" fillId="11" borderId="8" xfId="6" applyFont="1" applyBorder="1" applyAlignment="1" applyProtection="1"/>
    <xf numFmtId="0" fontId="0" fillId="0" borderId="4" xfId="0" applyBorder="1" applyProtection="1"/>
    <xf numFmtId="0" fontId="17" fillId="25" borderId="12" xfId="9" applyFont="1" applyBorder="1" applyAlignment="1">
      <protection locked="0"/>
    </xf>
    <xf numFmtId="165" fontId="17" fillId="25" borderId="12" xfId="9" applyNumberFormat="1" applyFont="1" applyBorder="1" applyAlignment="1">
      <alignment horizontal="left" wrapText="1"/>
      <protection locked="0"/>
    </xf>
    <xf numFmtId="0" fontId="17" fillId="25" borderId="12" xfId="9" applyFont="1" applyBorder="1" applyAlignment="1">
      <alignment wrapText="1"/>
      <protection locked="0"/>
    </xf>
    <xf numFmtId="14" fontId="17" fillId="25" borderId="12" xfId="9" applyNumberFormat="1" applyFont="1" applyBorder="1" applyAlignment="1">
      <alignment wrapText="1"/>
      <protection locked="0"/>
    </xf>
    <xf numFmtId="167" fontId="17" fillId="25" borderId="12" xfId="9" applyNumberFormat="1" applyFont="1" applyBorder="1" applyAlignment="1">
      <protection locked="0"/>
    </xf>
    <xf numFmtId="0" fontId="13" fillId="25" borderId="12" xfId="9" applyFont="1" applyBorder="1" applyAlignment="1">
      <protection locked="0"/>
    </xf>
    <xf numFmtId="165" fontId="13" fillId="25" borderId="12" xfId="9" applyNumberFormat="1" applyFont="1" applyBorder="1" applyAlignment="1">
      <alignment horizontal="left" wrapText="1"/>
      <protection locked="0"/>
    </xf>
    <xf numFmtId="0" fontId="13" fillId="25" borderId="12" xfId="9" applyFont="1" applyBorder="1" applyAlignment="1">
      <alignment wrapText="1"/>
      <protection locked="0"/>
    </xf>
    <xf numFmtId="167" fontId="13" fillId="25" borderId="12" xfId="9" applyNumberFormat="1" applyFont="1" applyBorder="1" applyAlignment="1">
      <protection locked="0"/>
    </xf>
    <xf numFmtId="0" fontId="14" fillId="25" borderId="12" xfId="9" applyFont="1" applyBorder="1" applyAlignment="1">
      <protection locked="0"/>
    </xf>
    <xf numFmtId="166" fontId="13" fillId="25" borderId="12" xfId="9" applyNumberFormat="1" applyFont="1" applyBorder="1" applyAlignment="1">
      <alignment wrapText="1"/>
      <protection locked="0"/>
    </xf>
    <xf numFmtId="49" fontId="1" fillId="25" borderId="1" xfId="9" applyNumberFormat="1" applyFont="1" applyBorder="1" applyAlignment="1">
      <alignment horizontal="left" vertical="top"/>
      <protection locked="0"/>
    </xf>
    <xf numFmtId="49" fontId="1" fillId="25" borderId="2" xfId="9" applyNumberFormat="1" applyFont="1" applyBorder="1" applyAlignment="1">
      <alignment horizontal="left" vertical="top"/>
      <protection locked="0"/>
    </xf>
    <xf numFmtId="49" fontId="1" fillId="25" borderId="3" xfId="9" applyNumberFormat="1" applyFont="1" applyBorder="1" applyAlignment="1">
      <alignment horizontal="left" vertical="top"/>
      <protection locked="0"/>
    </xf>
    <xf numFmtId="0" fontId="3" fillId="11" borderId="1" xfId="6" applyNumberFormat="1" applyFont="1" applyBorder="1" applyAlignment="1" applyProtection="1">
      <alignment horizontal="left" vertical="center" wrapText="1"/>
    </xf>
    <xf numFmtId="0" fontId="3" fillId="11" borderId="3" xfId="6" applyNumberFormat="1" applyFont="1" applyBorder="1" applyAlignment="1" applyProtection="1">
      <alignment horizontal="left" vertical="center" wrapText="1"/>
    </xf>
    <xf numFmtId="0" fontId="1" fillId="25" borderId="1" xfId="9" applyFont="1" applyBorder="1" applyAlignment="1">
      <alignment horizontal="center"/>
      <protection locked="0"/>
    </xf>
    <xf numFmtId="0" fontId="1" fillId="25" borderId="3" xfId="9" applyFont="1" applyBorder="1" applyAlignment="1">
      <alignment horizontal="center"/>
      <protection locked="0"/>
    </xf>
    <xf numFmtId="0" fontId="1" fillId="25" borderId="4" xfId="9" applyFont="1" applyBorder="1" applyAlignment="1">
      <alignment horizontal="left"/>
      <protection locked="0"/>
    </xf>
    <xf numFmtId="49" fontId="1" fillId="25" borderId="1" xfId="9" applyNumberFormat="1" applyFont="1" applyBorder="1" applyAlignment="1">
      <alignment horizontal="left" vertical="top" wrapText="1"/>
      <protection locked="0"/>
    </xf>
    <xf numFmtId="0" fontId="21" fillId="8" borderId="0" xfId="3" applyNumberFormat="1" applyFont="1" applyBorder="1" applyAlignment="1" applyProtection="1">
      <alignment horizontal="left" vertical="center" wrapText="1"/>
    </xf>
    <xf numFmtId="0" fontId="1" fillId="25" borderId="4" xfId="9" applyFont="1" applyBorder="1" applyAlignment="1" applyProtection="1">
      <alignment horizontal="center"/>
    </xf>
    <xf numFmtId="0" fontId="3" fillId="11" borderId="4" xfId="6" applyNumberFormat="1" applyFont="1" applyBorder="1" applyAlignment="1" applyProtection="1">
      <alignment horizontal="left" vertical="center" wrapText="1"/>
    </xf>
    <xf numFmtId="0" fontId="1" fillId="3" borderId="0" xfId="0" applyFont="1" applyFill="1" applyAlignment="1" applyProtection="1">
      <alignment horizontal="left" vertical="top" wrapText="1"/>
    </xf>
    <xf numFmtId="0" fontId="1" fillId="25" borderId="1" xfId="9" applyNumberFormat="1" applyFont="1" applyBorder="1" applyAlignment="1" applyProtection="1">
      <alignment horizontal="center"/>
    </xf>
    <xf numFmtId="0" fontId="1" fillId="25" borderId="3" xfId="9" applyNumberFormat="1" applyFont="1" applyBorder="1" applyAlignment="1" applyProtection="1">
      <alignment horizontal="center"/>
    </xf>
    <xf numFmtId="0" fontId="1" fillId="25" borderId="2" xfId="9" applyFont="1" applyBorder="1" applyAlignment="1">
      <alignment horizontal="center"/>
      <protection locked="0"/>
    </xf>
    <xf numFmtId="0" fontId="1" fillId="3" borderId="0" xfId="7" applyFont="1" applyFill="1" applyAlignment="1" applyProtection="1">
      <alignment horizontal="right"/>
    </xf>
    <xf numFmtId="0" fontId="1" fillId="3" borderId="14" xfId="7" applyFont="1" applyFill="1" applyBorder="1" applyAlignment="1" applyProtection="1">
      <alignment horizontal="right"/>
    </xf>
    <xf numFmtId="0" fontId="1" fillId="3" borderId="0" xfId="7" applyFont="1" applyFill="1" applyAlignment="1" applyProtection="1">
      <alignment horizontal="left" vertical="top" wrapText="1"/>
    </xf>
    <xf numFmtId="0" fontId="0" fillId="3" borderId="1" xfId="7" applyFont="1" applyFill="1" applyBorder="1" applyAlignment="1" applyProtection="1">
      <alignment horizontal="left" wrapText="1"/>
    </xf>
    <xf numFmtId="0" fontId="1" fillId="3" borderId="2" xfId="7" applyFont="1" applyFill="1" applyBorder="1" applyAlignment="1" applyProtection="1">
      <alignment horizontal="left" wrapText="1"/>
    </xf>
    <xf numFmtId="0" fontId="1" fillId="3" borderId="3" xfId="7" applyFont="1" applyFill="1" applyBorder="1" applyAlignment="1" applyProtection="1">
      <alignment horizontal="left" wrapText="1"/>
    </xf>
    <xf numFmtId="0" fontId="1" fillId="3" borderId="0" xfId="7" applyFont="1" applyFill="1" applyAlignment="1" applyProtection="1">
      <alignment horizontal="left"/>
    </xf>
    <xf numFmtId="0" fontId="4" fillId="3" borderId="4" xfId="7" applyFont="1" applyFill="1" applyBorder="1" applyAlignment="1" applyProtection="1">
      <alignment horizontal="left" wrapText="1"/>
    </xf>
    <xf numFmtId="0" fontId="4" fillId="11" borderId="4" xfId="6" applyFont="1" applyBorder="1" applyAlignment="1" applyProtection="1">
      <alignment horizontal="left" vertical="top" wrapText="1"/>
    </xf>
    <xf numFmtId="0" fontId="13" fillId="11" borderId="4" xfId="6" applyFont="1" applyBorder="1" applyAlignment="1" applyProtection="1">
      <alignment horizontal="center" vertical="center"/>
    </xf>
    <xf numFmtId="0" fontId="13" fillId="11" borderId="4" xfId="6" applyFont="1" applyBorder="1" applyAlignment="1" applyProtection="1">
      <alignment horizontal="center"/>
    </xf>
    <xf numFmtId="0" fontId="13" fillId="3" borderId="0" xfId="0" applyFont="1" applyFill="1" applyAlignment="1" applyProtection="1">
      <alignment horizontal="left" vertical="top" wrapText="1"/>
    </xf>
    <xf numFmtId="0" fontId="1" fillId="5" borderId="1" xfId="0" applyFont="1" applyFill="1" applyBorder="1" applyAlignment="1" applyProtection="1">
      <alignment horizontal="center"/>
    </xf>
    <xf numFmtId="0" fontId="1" fillId="5" borderId="3" xfId="0" applyFont="1" applyFill="1" applyBorder="1" applyAlignment="1" applyProtection="1">
      <alignment horizontal="center"/>
    </xf>
    <xf numFmtId="0" fontId="1" fillId="25" borderId="2" xfId="9" applyNumberFormat="1" applyFont="1" applyBorder="1" applyAlignment="1" applyProtection="1">
      <alignment horizontal="center"/>
    </xf>
    <xf numFmtId="0" fontId="1" fillId="25" borderId="1" xfId="9" applyFont="1" applyBorder="1" applyAlignment="1">
      <alignment horizontal="left"/>
      <protection locked="0"/>
    </xf>
    <xf numFmtId="0" fontId="1" fillId="25" borderId="2" xfId="9" applyFont="1" applyBorder="1" applyAlignment="1">
      <alignment horizontal="left"/>
      <protection locked="0"/>
    </xf>
    <xf numFmtId="0" fontId="1" fillId="25" borderId="3" xfId="9" applyFont="1" applyBorder="1" applyAlignment="1">
      <alignment horizontal="left"/>
      <protection locked="0"/>
    </xf>
    <xf numFmtId="0" fontId="1" fillId="3" borderId="0" xfId="0" applyFont="1" applyFill="1" applyAlignment="1" applyProtection="1">
      <alignment horizontal="left" wrapText="1"/>
    </xf>
    <xf numFmtId="0" fontId="0" fillId="11" borderId="16" xfId="6" applyFont="1" applyBorder="1" applyAlignment="1" applyProtection="1">
      <alignment horizontal="center" vertical="center"/>
    </xf>
    <xf numFmtId="0" fontId="0" fillId="11" borderId="8" xfId="6" applyFont="1" applyBorder="1" applyAlignment="1" applyProtection="1">
      <alignment horizontal="center" vertical="center"/>
    </xf>
    <xf numFmtId="0" fontId="0" fillId="11" borderId="11" xfId="6" applyFont="1" applyBorder="1" applyAlignment="1" applyProtection="1">
      <alignment horizontal="center" vertical="center"/>
    </xf>
    <xf numFmtId="0" fontId="0" fillId="11" borderId="10" xfId="6" applyFont="1" applyBorder="1" applyAlignment="1" applyProtection="1">
      <alignment horizontal="center" vertical="center"/>
    </xf>
    <xf numFmtId="0" fontId="0" fillId="3" borderId="0" xfId="7" applyFont="1" applyFill="1" applyAlignment="1" applyProtection="1"/>
  </cellXfs>
  <cellStyles count="10">
    <cellStyle name="20% - Accent1" xfId="4" builtinId="30" customBuiltin="1"/>
    <cellStyle name="40% - Accent1" xfId="5" builtinId="31" customBuiltin="1"/>
    <cellStyle name="60% - Accent1" xfId="6" builtinId="32" customBuiltin="1"/>
    <cellStyle name="Accent1" xfId="3" builtinId="29" customBuiltin="1"/>
    <cellStyle name="Invulveld" xfId="9"/>
    <cellStyle name="Notitie" xfId="2" builtinId="10"/>
    <cellStyle name="Procent 2" xfId="8"/>
    <cellStyle name="Standaard" xfId="0" builtinId="0" customBuiltin="1"/>
    <cellStyle name="Standaard 2" xfId="7"/>
    <cellStyle name="Valuta" xfId="1" builtinId="4"/>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microsoft.com/office/2017/10/relationships/person" Target="persons/person.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persons/person.xml><?xml version="1.0" encoding="utf-8"?>
<personList xmlns="http://schemas.microsoft.com/office/spreadsheetml/2018/threadedcomments" xmlns:x="http://schemas.openxmlformats.org/spreadsheetml/2006/main">
  <person displayName="Rick Tuinman" id="{181CAD74-913A-4AE9-B43A-614176DFF3B0}" userId="S::Rick.Tuinman@significant.nl::df16105f-a26b-4513-98ec-d3ddc6dfa56e" providerId="AD"/>
</personList>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0"/>
  <sheetViews>
    <sheetView zoomScale="85" zoomScaleNormal="85" workbookViewId="0">
      <selection activeCell="A70" sqref="A70:XFD70"/>
    </sheetView>
  </sheetViews>
  <sheetFormatPr defaultColWidth="0" defaultRowHeight="13.5" zeroHeight="1" x14ac:dyDescent="0.35"/>
  <cols>
    <col min="1" max="1" width="3.73046875" style="1" customWidth="1"/>
    <col min="2" max="2" width="60.73046875" style="1" customWidth="1"/>
    <col min="3" max="4" width="30.73046875" style="1" customWidth="1"/>
    <col min="5" max="5" width="6" style="1" customWidth="1"/>
    <col min="6" max="6" width="9" style="1" customWidth="1"/>
    <col min="7" max="8" width="8.73046875" style="1" customWidth="1"/>
    <col min="9" max="9" width="12.265625" style="1" customWidth="1"/>
    <col min="10" max="10" width="13.1328125" style="1" customWidth="1"/>
    <col min="11" max="13" width="8.86328125" style="1" hidden="1" customWidth="1"/>
    <col min="14" max="16" width="14.59765625" style="1" hidden="1" customWidth="1"/>
    <col min="17" max="25" width="0" style="1" hidden="1" customWidth="1"/>
    <col min="26" max="16384" width="8.86328125" style="1" hidden="1"/>
  </cols>
  <sheetData>
    <row r="1" spans="1:22" s="5" customFormat="1" ht="23.45" customHeight="1" thickBot="1" x14ac:dyDescent="0.75">
      <c r="A1" s="152" t="s">
        <v>133</v>
      </c>
      <c r="B1" s="152"/>
      <c r="C1" s="152"/>
      <c r="D1" s="152"/>
      <c r="E1" s="152"/>
      <c r="F1" s="152"/>
      <c r="G1" s="152"/>
      <c r="H1" s="152"/>
      <c r="I1" s="152"/>
      <c r="J1" s="152"/>
      <c r="K1" s="3"/>
      <c r="L1" s="3"/>
      <c r="M1" s="3"/>
      <c r="N1" s="3"/>
      <c r="O1" s="3"/>
      <c r="P1" s="3"/>
      <c r="Q1" s="3"/>
      <c r="R1" s="3"/>
      <c r="S1" s="3"/>
      <c r="T1" s="3"/>
      <c r="U1" s="3"/>
      <c r="V1" s="4"/>
    </row>
    <row r="2" spans="1:22" s="6" customFormat="1" ht="12.75" x14ac:dyDescent="0.35">
      <c r="A2" s="7"/>
      <c r="B2" s="7"/>
      <c r="C2" s="7"/>
      <c r="D2" s="7"/>
      <c r="E2" s="7"/>
      <c r="F2" s="7"/>
      <c r="G2" s="7"/>
      <c r="H2" s="7"/>
      <c r="I2" s="7"/>
      <c r="J2" s="7"/>
      <c r="K2" s="7"/>
      <c r="L2" s="7"/>
      <c r="M2" s="7"/>
      <c r="N2" s="7"/>
      <c r="O2" s="7"/>
      <c r="P2" s="7"/>
      <c r="Q2" s="7"/>
      <c r="R2" s="7"/>
      <c r="S2" s="7"/>
    </row>
    <row r="3" spans="1:22" s="6" customFormat="1" ht="12.75" x14ac:dyDescent="0.35">
      <c r="B3" s="85" t="s">
        <v>0</v>
      </c>
      <c r="C3" s="148"/>
      <c r="D3" s="149"/>
      <c r="E3" s="7"/>
      <c r="F3" s="7"/>
      <c r="G3" s="7"/>
      <c r="H3" s="7"/>
      <c r="I3" s="7"/>
      <c r="J3" s="7"/>
      <c r="M3" s="7"/>
      <c r="N3" s="7"/>
      <c r="O3" s="7"/>
      <c r="P3" s="7"/>
      <c r="Q3" s="7"/>
      <c r="R3" s="7"/>
      <c r="S3" s="7"/>
      <c r="T3" s="7"/>
    </row>
    <row r="4" spans="1:22" s="6" customFormat="1" ht="12.75" x14ac:dyDescent="0.35">
      <c r="A4" s="7"/>
      <c r="B4" s="7"/>
      <c r="C4" s="8"/>
      <c r="D4" s="8"/>
      <c r="E4" s="8"/>
      <c r="F4" s="8"/>
      <c r="G4" s="8"/>
      <c r="H4" s="8"/>
      <c r="I4" s="8"/>
      <c r="J4" s="7"/>
      <c r="K4" s="7"/>
      <c r="L4" s="7"/>
      <c r="M4" s="7"/>
      <c r="N4" s="7"/>
      <c r="O4" s="7"/>
      <c r="P4" s="7"/>
      <c r="Q4" s="7"/>
      <c r="R4" s="7"/>
      <c r="S4" s="7"/>
      <c r="T4" s="7"/>
    </row>
    <row r="5" spans="1:22" s="6" customFormat="1" ht="12.75" x14ac:dyDescent="0.35">
      <c r="A5" s="9" t="s">
        <v>27</v>
      </c>
      <c r="B5" s="7"/>
      <c r="C5" s="8"/>
      <c r="D5" s="8"/>
      <c r="E5" s="8"/>
      <c r="F5" s="8"/>
      <c r="G5" s="8"/>
      <c r="H5" s="8"/>
      <c r="I5" s="8"/>
      <c r="J5" s="7"/>
      <c r="K5" s="7"/>
      <c r="L5" s="7"/>
      <c r="M5" s="7"/>
      <c r="N5" s="7"/>
      <c r="O5" s="7"/>
      <c r="P5" s="7"/>
      <c r="Q5" s="7"/>
      <c r="R5" s="7"/>
      <c r="S5" s="7"/>
      <c r="T5" s="7"/>
    </row>
    <row r="6" spans="1:22" s="6" customFormat="1" ht="28.7" customHeight="1" x14ac:dyDescent="0.35">
      <c r="A6" s="155" t="s">
        <v>28</v>
      </c>
      <c r="B6" s="155"/>
      <c r="C6" s="155"/>
      <c r="D6" s="155"/>
      <c r="E6" s="155"/>
      <c r="F6" s="155"/>
      <c r="G6" s="155"/>
      <c r="H6" s="155"/>
      <c r="I6" s="155"/>
      <c r="J6" s="155"/>
      <c r="K6" s="7"/>
      <c r="L6" s="7"/>
      <c r="M6" s="7"/>
      <c r="N6" s="7"/>
      <c r="O6" s="7"/>
      <c r="P6" s="7"/>
      <c r="Q6" s="7"/>
    </row>
    <row r="7" spans="1:22" s="6" customFormat="1" ht="12.75" x14ac:dyDescent="0.35">
      <c r="A7" s="155" t="s">
        <v>29</v>
      </c>
      <c r="B7" s="155"/>
      <c r="C7" s="155"/>
      <c r="D7" s="155"/>
      <c r="E7" s="155"/>
      <c r="F7" s="155"/>
      <c r="G7" s="155"/>
      <c r="H7" s="155"/>
      <c r="I7" s="155"/>
      <c r="J7" s="155"/>
      <c r="K7" s="7"/>
      <c r="L7" s="7"/>
      <c r="M7" s="7"/>
      <c r="N7" s="7"/>
      <c r="O7" s="7"/>
      <c r="P7" s="7"/>
      <c r="Q7" s="7"/>
    </row>
    <row r="8" spans="1:22" s="6" customFormat="1" ht="28.7" customHeight="1" x14ac:dyDescent="0.35">
      <c r="A8" s="155" t="s">
        <v>30</v>
      </c>
      <c r="B8" s="155"/>
      <c r="C8" s="155"/>
      <c r="D8" s="155"/>
      <c r="E8" s="155"/>
      <c r="F8" s="155"/>
      <c r="G8" s="155"/>
      <c r="H8" s="155"/>
      <c r="I8" s="155"/>
      <c r="J8" s="155"/>
      <c r="K8" s="7"/>
      <c r="L8" s="7"/>
      <c r="M8" s="7"/>
      <c r="N8" s="7"/>
      <c r="O8" s="7"/>
      <c r="P8" s="7"/>
      <c r="Q8" s="7"/>
    </row>
    <row r="9" spans="1:22" s="6" customFormat="1" ht="28.7" customHeight="1" x14ac:dyDescent="0.35">
      <c r="A9" s="155" t="s">
        <v>31</v>
      </c>
      <c r="B9" s="155"/>
      <c r="C9" s="155"/>
      <c r="D9" s="155"/>
      <c r="E9" s="155"/>
      <c r="F9" s="155"/>
      <c r="G9" s="155"/>
      <c r="H9" s="155"/>
      <c r="I9" s="155"/>
      <c r="J9" s="155"/>
      <c r="K9" s="7"/>
      <c r="L9" s="7"/>
      <c r="M9" s="7"/>
      <c r="N9" s="7"/>
      <c r="O9" s="7"/>
      <c r="P9" s="7"/>
      <c r="Q9" s="7"/>
    </row>
    <row r="10" spans="1:22" s="6" customFormat="1" ht="12.75" x14ac:dyDescent="0.35">
      <c r="A10" s="155" t="s">
        <v>32</v>
      </c>
      <c r="B10" s="155"/>
      <c r="C10" s="155"/>
      <c r="D10" s="155"/>
      <c r="E10" s="155"/>
      <c r="F10" s="155"/>
      <c r="G10" s="155"/>
      <c r="H10" s="155"/>
      <c r="I10" s="155"/>
      <c r="J10" s="155"/>
      <c r="K10" s="7"/>
      <c r="L10" s="7"/>
      <c r="M10" s="7"/>
      <c r="N10" s="7"/>
      <c r="O10" s="7"/>
      <c r="P10" s="7"/>
      <c r="Q10" s="7"/>
    </row>
    <row r="11" spans="1:22" s="6" customFormat="1" ht="12.75" x14ac:dyDescent="0.35">
      <c r="A11" s="7"/>
      <c r="B11" s="7"/>
      <c r="C11" s="7"/>
      <c r="D11" s="7"/>
      <c r="E11" s="7"/>
      <c r="F11" s="7"/>
      <c r="G11" s="7"/>
      <c r="H11" s="7"/>
      <c r="I11" s="7"/>
      <c r="J11" s="7"/>
      <c r="K11" s="7"/>
      <c r="L11" s="7"/>
      <c r="M11" s="7"/>
      <c r="N11" s="7"/>
      <c r="O11" s="7"/>
      <c r="P11" s="7"/>
      <c r="Q11" s="7"/>
    </row>
    <row r="12" spans="1:22" s="6" customFormat="1" ht="13.15" x14ac:dyDescent="0.4">
      <c r="A12" s="7"/>
      <c r="B12" s="10" t="s">
        <v>6</v>
      </c>
      <c r="C12" s="7"/>
      <c r="D12" s="7"/>
      <c r="E12" s="7"/>
      <c r="F12" s="7"/>
      <c r="G12" s="7"/>
      <c r="H12" s="7"/>
      <c r="I12" s="7"/>
      <c r="J12" s="7"/>
      <c r="K12" s="7"/>
      <c r="L12" s="7"/>
      <c r="M12" s="7"/>
      <c r="N12" s="7"/>
      <c r="O12" s="7"/>
      <c r="P12" s="7"/>
      <c r="Q12" s="7"/>
    </row>
    <row r="13" spans="1:22" s="6" customFormat="1" ht="13.15" x14ac:dyDescent="0.35">
      <c r="A13" s="7"/>
      <c r="B13" s="36" t="s">
        <v>5</v>
      </c>
      <c r="C13" s="38" t="s">
        <v>11</v>
      </c>
      <c r="D13" s="38" t="s">
        <v>12</v>
      </c>
      <c r="E13" s="7"/>
      <c r="F13" s="7"/>
      <c r="G13" s="7"/>
      <c r="H13" s="7"/>
      <c r="I13" s="7"/>
      <c r="J13" s="7"/>
      <c r="K13" s="7"/>
      <c r="L13" s="7"/>
      <c r="M13" s="7"/>
      <c r="N13" s="7"/>
      <c r="O13" s="7"/>
      <c r="P13" s="7"/>
      <c r="Q13" s="7"/>
    </row>
    <row r="14" spans="1:22" s="6" customFormat="1" ht="13.15" x14ac:dyDescent="0.35">
      <c r="A14" s="7"/>
      <c r="B14" s="11" t="s">
        <v>13</v>
      </c>
      <c r="C14" s="12">
        <v>0</v>
      </c>
      <c r="D14" s="13">
        <v>300000</v>
      </c>
      <c r="E14" s="7"/>
      <c r="F14" s="153" t="s">
        <v>1</v>
      </c>
      <c r="G14" s="153"/>
      <c r="H14" s="153"/>
      <c r="I14" s="153"/>
      <c r="J14" s="153"/>
      <c r="K14" s="7"/>
      <c r="L14" s="7"/>
      <c r="M14" s="7"/>
      <c r="N14" s="7"/>
      <c r="O14" s="7"/>
      <c r="P14" s="7"/>
      <c r="Q14" s="7"/>
    </row>
    <row r="15" spans="1:22" s="6" customFormat="1" ht="12.75" x14ac:dyDescent="0.35">
      <c r="A15" s="7"/>
      <c r="B15" s="7"/>
      <c r="C15" s="7"/>
      <c r="D15" s="7"/>
      <c r="E15" s="7"/>
      <c r="F15" s="7"/>
      <c r="G15" s="7"/>
      <c r="H15" s="7"/>
      <c r="I15" s="7"/>
      <c r="J15" s="7"/>
      <c r="K15" s="7"/>
    </row>
    <row r="16" spans="1:22" s="6" customFormat="1" ht="13.15" x14ac:dyDescent="0.4">
      <c r="A16" s="7"/>
      <c r="B16" s="10" t="s">
        <v>14</v>
      </c>
      <c r="C16" s="7"/>
      <c r="D16" s="7"/>
      <c r="E16" s="7"/>
      <c r="F16" s="7"/>
      <c r="G16" s="7"/>
      <c r="H16" s="7"/>
      <c r="I16" s="7"/>
      <c r="J16" s="7"/>
      <c r="K16" s="7"/>
    </row>
    <row r="17" spans="1:11" s="6" customFormat="1" ht="13.15" x14ac:dyDescent="0.35">
      <c r="A17" s="84"/>
      <c r="B17" s="146" t="s">
        <v>16</v>
      </c>
      <c r="C17" s="147"/>
      <c r="D17" s="37" t="s">
        <v>15</v>
      </c>
      <c r="E17" s="154" t="s">
        <v>17</v>
      </c>
      <c r="F17" s="154"/>
      <c r="G17" s="154"/>
      <c r="H17" s="154"/>
      <c r="I17" s="154"/>
      <c r="J17" s="154"/>
      <c r="K17" s="7"/>
    </row>
    <row r="18" spans="1:11" s="6" customFormat="1" ht="30" customHeight="1" x14ac:dyDescent="0.35">
      <c r="A18" s="14">
        <v>1</v>
      </c>
      <c r="B18" s="150"/>
      <c r="C18" s="150"/>
      <c r="D18" s="78"/>
      <c r="E18" s="151"/>
      <c r="F18" s="144"/>
      <c r="G18" s="144"/>
      <c r="H18" s="144"/>
      <c r="I18" s="144"/>
      <c r="J18" s="145"/>
      <c r="K18" s="7"/>
    </row>
    <row r="19" spans="1:11" s="6" customFormat="1" ht="30" customHeight="1" x14ac:dyDescent="0.35">
      <c r="A19" s="14">
        <v>2</v>
      </c>
      <c r="B19" s="150"/>
      <c r="C19" s="150"/>
      <c r="D19" s="78"/>
      <c r="E19" s="143"/>
      <c r="F19" s="144"/>
      <c r="G19" s="144"/>
      <c r="H19" s="144"/>
      <c r="I19" s="144"/>
      <c r="J19" s="145"/>
      <c r="K19" s="7"/>
    </row>
    <row r="20" spans="1:11" s="6" customFormat="1" ht="30" customHeight="1" x14ac:dyDescent="0.35">
      <c r="A20" s="14">
        <v>3</v>
      </c>
      <c r="B20" s="150"/>
      <c r="C20" s="150"/>
      <c r="D20" s="78"/>
      <c r="E20" s="143"/>
      <c r="F20" s="144"/>
      <c r="G20" s="144"/>
      <c r="H20" s="144"/>
      <c r="I20" s="144"/>
      <c r="J20" s="145"/>
    </row>
    <row r="21" spans="1:11" s="6" customFormat="1" ht="30" customHeight="1" x14ac:dyDescent="0.35">
      <c r="A21" s="14">
        <v>4</v>
      </c>
      <c r="B21" s="150"/>
      <c r="C21" s="150"/>
      <c r="D21" s="78"/>
      <c r="E21" s="143"/>
      <c r="F21" s="144"/>
      <c r="G21" s="144"/>
      <c r="H21" s="144"/>
      <c r="I21" s="144"/>
      <c r="J21" s="145"/>
    </row>
    <row r="22" spans="1:11" s="6" customFormat="1" ht="30" customHeight="1" x14ac:dyDescent="0.35">
      <c r="A22" s="14">
        <v>5</v>
      </c>
      <c r="B22" s="150"/>
      <c r="C22" s="150"/>
      <c r="D22" s="78"/>
      <c r="E22" s="143"/>
      <c r="F22" s="144"/>
      <c r="G22" s="144"/>
      <c r="H22" s="144"/>
      <c r="I22" s="144"/>
      <c r="J22" s="145"/>
    </row>
    <row r="23" spans="1:11" s="6" customFormat="1" ht="30" customHeight="1" x14ac:dyDescent="0.35">
      <c r="A23" s="14">
        <v>6</v>
      </c>
      <c r="B23" s="150"/>
      <c r="C23" s="150"/>
      <c r="D23" s="78"/>
      <c r="E23" s="143"/>
      <c r="F23" s="144"/>
      <c r="G23" s="144"/>
      <c r="H23" s="144"/>
      <c r="I23" s="144"/>
      <c r="J23" s="145"/>
    </row>
    <row r="24" spans="1:11" s="6" customFormat="1" ht="30" customHeight="1" x14ac:dyDescent="0.35">
      <c r="A24" s="14">
        <v>7</v>
      </c>
      <c r="B24" s="150"/>
      <c r="C24" s="150"/>
      <c r="D24" s="78"/>
      <c r="E24" s="143"/>
      <c r="F24" s="144"/>
      <c r="G24" s="144"/>
      <c r="H24" s="144"/>
      <c r="I24" s="144"/>
      <c r="J24" s="145"/>
    </row>
    <row r="25" spans="1:11" s="6" customFormat="1" ht="30" customHeight="1" x14ac:dyDescent="0.35">
      <c r="A25" s="14">
        <v>8</v>
      </c>
      <c r="B25" s="150"/>
      <c r="C25" s="150"/>
      <c r="D25" s="78"/>
      <c r="E25" s="143"/>
      <c r="F25" s="144"/>
      <c r="G25" s="144"/>
      <c r="H25" s="144"/>
      <c r="I25" s="144"/>
      <c r="J25" s="145"/>
    </row>
    <row r="26" spans="1:11" s="6" customFormat="1" ht="30" customHeight="1" x14ac:dyDescent="0.35">
      <c r="A26" s="14">
        <v>9</v>
      </c>
      <c r="B26" s="150"/>
      <c r="C26" s="150"/>
      <c r="D26" s="78"/>
      <c r="E26" s="143"/>
      <c r="F26" s="144"/>
      <c r="G26" s="144"/>
      <c r="H26" s="144"/>
      <c r="I26" s="144"/>
      <c r="J26" s="145"/>
    </row>
    <row r="27" spans="1:11" s="6" customFormat="1" ht="30" customHeight="1" x14ac:dyDescent="0.35">
      <c r="A27" s="14">
        <v>10</v>
      </c>
      <c r="B27" s="150"/>
      <c r="C27" s="150"/>
      <c r="D27" s="78"/>
      <c r="E27" s="143"/>
      <c r="F27" s="144"/>
      <c r="G27" s="144"/>
      <c r="H27" s="144"/>
      <c r="I27" s="144"/>
      <c r="J27" s="145"/>
    </row>
    <row r="28" spans="1:11" s="6" customFormat="1" ht="13.15" x14ac:dyDescent="0.4">
      <c r="A28" s="7"/>
      <c r="B28" s="8"/>
      <c r="C28" s="15" t="s">
        <v>4</v>
      </c>
      <c r="D28" s="16">
        <f>SUM(D18:D27)</f>
        <v>0</v>
      </c>
      <c r="E28" s="17" t="str">
        <f>IF(D28&gt;300000,"Laatste optie(s) die zorgt voor overschrijding bandbreedte wordt niet beoordeeld","")</f>
        <v/>
      </c>
      <c r="F28" s="7"/>
      <c r="G28" s="7"/>
      <c r="H28" s="7"/>
      <c r="I28" s="7"/>
      <c r="J28" s="7"/>
    </row>
    <row r="29" spans="1:11" s="6" customFormat="1" ht="12.75" x14ac:dyDescent="0.35">
      <c r="A29" s="7" t="s">
        <v>7</v>
      </c>
      <c r="B29" s="7"/>
      <c r="C29" s="7"/>
      <c r="E29" s="7"/>
      <c r="F29" s="7"/>
      <c r="G29" s="7"/>
      <c r="H29" s="7"/>
      <c r="I29" s="7"/>
      <c r="J29" s="7"/>
    </row>
    <row r="30" spans="1:11" hidden="1" x14ac:dyDescent="0.35"/>
    <row r="31" spans="1:11" hidden="1" x14ac:dyDescent="0.35"/>
    <row r="32" spans="1:11" hidden="1" x14ac:dyDescent="0.35"/>
    <row r="33" hidden="1" x14ac:dyDescent="0.35"/>
    <row r="34" hidden="1" x14ac:dyDescent="0.35"/>
    <row r="35" hidden="1" x14ac:dyDescent="0.35"/>
    <row r="36" hidden="1" x14ac:dyDescent="0.35"/>
    <row r="37" hidden="1" x14ac:dyDescent="0.35"/>
    <row r="38" hidden="1" x14ac:dyDescent="0.35"/>
    <row r="39" hidden="1" x14ac:dyDescent="0.35"/>
    <row r="40" hidden="1" x14ac:dyDescent="0.35"/>
    <row r="41" hidden="1" x14ac:dyDescent="0.35"/>
    <row r="42" hidden="1" x14ac:dyDescent="0.35"/>
    <row r="43" hidden="1" x14ac:dyDescent="0.35"/>
    <row r="44" hidden="1" x14ac:dyDescent="0.35"/>
    <row r="45" hidden="1" x14ac:dyDescent="0.35"/>
    <row r="46" hidden="1" x14ac:dyDescent="0.35"/>
    <row r="47" hidden="1" x14ac:dyDescent="0.35"/>
    <row r="48" hidden="1" x14ac:dyDescent="0.35"/>
    <row r="49" hidden="1" x14ac:dyDescent="0.35"/>
    <row r="50" hidden="1" x14ac:dyDescent="0.35"/>
    <row r="51" hidden="1" x14ac:dyDescent="0.35"/>
    <row r="52" hidden="1" x14ac:dyDescent="0.35"/>
    <row r="53" hidden="1" x14ac:dyDescent="0.35"/>
    <row r="54" hidden="1" x14ac:dyDescent="0.35"/>
    <row r="55" hidden="1" x14ac:dyDescent="0.35"/>
    <row r="56" hidden="1" x14ac:dyDescent="0.35"/>
    <row r="57" hidden="1" x14ac:dyDescent="0.35"/>
    <row r="58" hidden="1" x14ac:dyDescent="0.35"/>
    <row r="59" hidden="1" x14ac:dyDescent="0.35"/>
    <row r="60" hidden="1" x14ac:dyDescent="0.35"/>
    <row r="61" hidden="1" x14ac:dyDescent="0.35"/>
    <row r="62" hidden="1" x14ac:dyDescent="0.35"/>
    <row r="63" hidden="1" x14ac:dyDescent="0.35"/>
    <row r="64" hidden="1" x14ac:dyDescent="0.35"/>
    <row r="65" hidden="1" x14ac:dyDescent="0.35"/>
    <row r="66" hidden="1" x14ac:dyDescent="0.35"/>
    <row r="67" hidden="1" x14ac:dyDescent="0.35"/>
    <row r="68" hidden="1" x14ac:dyDescent="0.35"/>
    <row r="69" hidden="1" x14ac:dyDescent="0.35"/>
    <row r="70" hidden="1" x14ac:dyDescent="0.35"/>
  </sheetData>
  <sheetProtection sheet="1" objects="1" scenarios="1"/>
  <mergeCells count="30">
    <mergeCell ref="B26:C26"/>
    <mergeCell ref="B21:C21"/>
    <mergeCell ref="B22:C22"/>
    <mergeCell ref="B23:C23"/>
    <mergeCell ref="B24:C24"/>
    <mergeCell ref="B25:C25"/>
    <mergeCell ref="A1:J1"/>
    <mergeCell ref="F14:J14"/>
    <mergeCell ref="E17:J17"/>
    <mergeCell ref="A6:J6"/>
    <mergeCell ref="A7:J7"/>
    <mergeCell ref="A8:J8"/>
    <mergeCell ref="A9:J9"/>
    <mergeCell ref="A10:J10"/>
    <mergeCell ref="E26:J26"/>
    <mergeCell ref="E27:J27"/>
    <mergeCell ref="B17:C17"/>
    <mergeCell ref="C3:D3"/>
    <mergeCell ref="E21:J21"/>
    <mergeCell ref="E22:J22"/>
    <mergeCell ref="E23:J23"/>
    <mergeCell ref="E24:J24"/>
    <mergeCell ref="E25:J25"/>
    <mergeCell ref="B18:C18"/>
    <mergeCell ref="B19:C19"/>
    <mergeCell ref="B20:C20"/>
    <mergeCell ref="E18:J18"/>
    <mergeCell ref="E19:J19"/>
    <mergeCell ref="E20:J20"/>
    <mergeCell ref="B27:C27"/>
  </mergeCells>
  <pageMargins left="0.7" right="0.7" top="0.75" bottom="0.75" header="0.3" footer="0.3"/>
  <pageSetup paperSize="8"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221"/>
  <sheetViews>
    <sheetView topLeftCell="A161" zoomScale="85" zoomScaleNormal="85" workbookViewId="0">
      <selection activeCell="B198" sqref="B198:D198"/>
    </sheetView>
  </sheetViews>
  <sheetFormatPr defaultColWidth="0" defaultRowHeight="13.5" zeroHeight="1" x14ac:dyDescent="0.35"/>
  <cols>
    <col min="1" max="1" width="3.73046875" style="42" customWidth="1"/>
    <col min="2" max="2" width="13.3984375" style="42" customWidth="1"/>
    <col min="3" max="3" width="13.59765625" style="42" customWidth="1"/>
    <col min="4" max="4" width="18.1328125" style="42" customWidth="1"/>
    <col min="5" max="5" width="25.86328125" style="42" customWidth="1"/>
    <col min="6" max="6" width="24.86328125" style="42" customWidth="1"/>
    <col min="7" max="7" width="24.59765625" style="42" customWidth="1"/>
    <col min="8" max="8" width="24.1328125" style="42" customWidth="1"/>
    <col min="9" max="9" width="23.86328125" style="42" customWidth="1"/>
    <col min="10" max="10" width="25.73046875" style="42" bestFit="1" customWidth="1"/>
    <col min="11" max="11" width="21.265625" style="42" bestFit="1" customWidth="1"/>
    <col min="12" max="12" width="30.73046875" style="42" bestFit="1" customWidth="1"/>
    <col min="13" max="13" width="23.3984375" style="42" bestFit="1" customWidth="1"/>
    <col min="14" max="14" width="25.73046875" style="42" bestFit="1" customWidth="1"/>
    <col min="15" max="31" width="0" style="42" hidden="1" customWidth="1"/>
    <col min="32" max="16384" width="8.86328125" style="42" hidden="1"/>
  </cols>
  <sheetData>
    <row r="1" spans="1:24" ht="23.25" customHeight="1" x14ac:dyDescent="0.35">
      <c r="A1" s="152" t="s">
        <v>134</v>
      </c>
      <c r="B1" s="152"/>
      <c r="C1" s="152"/>
      <c r="D1" s="152"/>
      <c r="E1" s="152"/>
      <c r="F1" s="152"/>
      <c r="G1" s="152"/>
      <c r="H1" s="152"/>
      <c r="I1" s="152"/>
      <c r="J1" s="152"/>
      <c r="K1" s="152"/>
      <c r="L1" s="152"/>
      <c r="M1" s="152"/>
      <c r="N1" s="152"/>
      <c r="O1" s="41"/>
      <c r="P1" s="41"/>
      <c r="Q1" s="41"/>
      <c r="R1" s="41"/>
      <c r="S1" s="41"/>
      <c r="T1" s="41"/>
      <c r="U1" s="41"/>
      <c r="V1" s="41"/>
      <c r="W1" s="41"/>
      <c r="X1" s="41"/>
    </row>
    <row r="2" spans="1:24" s="44" customFormat="1" ht="12.75" x14ac:dyDescent="0.35">
      <c r="A2" s="46"/>
      <c r="B2" s="46"/>
      <c r="C2" s="46"/>
      <c r="D2" s="46"/>
      <c r="E2" s="46"/>
      <c r="F2" s="46"/>
      <c r="G2" s="46"/>
      <c r="H2" s="46"/>
      <c r="I2" s="46"/>
      <c r="J2" s="46"/>
      <c r="L2" s="46"/>
      <c r="M2" s="46"/>
      <c r="N2" s="46"/>
      <c r="O2" s="46"/>
      <c r="P2" s="46"/>
      <c r="Q2" s="46"/>
      <c r="R2" s="46"/>
      <c r="S2" s="46"/>
      <c r="T2" s="46"/>
      <c r="U2" s="46"/>
      <c r="V2" s="46"/>
      <c r="W2" s="46"/>
      <c r="X2" s="46"/>
    </row>
    <row r="3" spans="1:24" s="44" customFormat="1" ht="12.75" x14ac:dyDescent="0.35">
      <c r="A3" s="46"/>
      <c r="B3" s="159" t="s">
        <v>0</v>
      </c>
      <c r="C3" s="160"/>
      <c r="D3" s="148"/>
      <c r="E3" s="158"/>
      <c r="F3" s="149"/>
      <c r="G3" s="46"/>
      <c r="H3" s="156" t="s">
        <v>1</v>
      </c>
      <c r="I3" s="157"/>
      <c r="J3" s="46"/>
      <c r="K3" s="46"/>
      <c r="L3" s="47"/>
      <c r="M3" s="46"/>
      <c r="N3" s="46"/>
      <c r="O3" s="46"/>
      <c r="P3" s="46"/>
      <c r="Q3" s="46"/>
      <c r="R3" s="46"/>
      <c r="S3" s="46"/>
      <c r="T3" s="46"/>
      <c r="U3" s="46"/>
      <c r="V3" s="46"/>
      <c r="W3" s="46"/>
      <c r="X3" s="46"/>
    </row>
    <row r="4" spans="1:24" s="44" customFormat="1" ht="12.75" x14ac:dyDescent="0.35">
      <c r="A4" s="46"/>
      <c r="B4" s="46"/>
      <c r="C4" s="48"/>
      <c r="D4" s="48"/>
      <c r="E4" s="48"/>
      <c r="F4" s="48"/>
      <c r="G4" s="48"/>
      <c r="H4" s="48"/>
      <c r="I4" s="48"/>
      <c r="J4" s="48"/>
      <c r="K4" s="48"/>
      <c r="L4" s="48"/>
      <c r="M4" s="46"/>
      <c r="N4" s="46"/>
      <c r="O4" s="46"/>
      <c r="P4" s="46"/>
      <c r="Q4" s="46"/>
      <c r="R4" s="46"/>
      <c r="S4" s="46"/>
      <c r="T4" s="46"/>
      <c r="U4" s="46"/>
      <c r="V4" s="46"/>
      <c r="W4" s="46"/>
      <c r="X4" s="46"/>
    </row>
    <row r="5" spans="1:24" s="44" customFormat="1" ht="12.75" x14ac:dyDescent="0.35">
      <c r="A5" s="45" t="s">
        <v>75</v>
      </c>
      <c r="B5" s="45"/>
      <c r="C5" s="45"/>
      <c r="D5" s="45"/>
      <c r="E5" s="45"/>
      <c r="F5" s="45"/>
      <c r="G5" s="45"/>
      <c r="H5" s="45"/>
      <c r="I5" s="45"/>
      <c r="J5" s="45"/>
      <c r="K5" s="45"/>
      <c r="L5" s="45"/>
      <c r="M5" s="49"/>
      <c r="N5" s="49"/>
      <c r="O5" s="49"/>
      <c r="P5" s="49"/>
      <c r="Q5" s="46"/>
      <c r="R5" s="46"/>
      <c r="S5" s="46"/>
      <c r="T5" s="46"/>
      <c r="U5" s="46"/>
      <c r="V5" s="46"/>
      <c r="W5" s="46"/>
      <c r="X5" s="46"/>
    </row>
    <row r="6" spans="1:24" s="44" customFormat="1" ht="12.75" x14ac:dyDescent="0.35">
      <c r="A6" s="46"/>
      <c r="B6" s="49"/>
      <c r="C6" s="49"/>
      <c r="D6" s="49"/>
      <c r="E6" s="49"/>
      <c r="F6" s="49"/>
      <c r="G6" s="49"/>
      <c r="H6" s="49"/>
      <c r="I6" s="49"/>
      <c r="J6" s="49"/>
      <c r="K6" s="49"/>
      <c r="L6" s="49"/>
      <c r="M6" s="49"/>
      <c r="N6" s="49"/>
      <c r="O6" s="49"/>
      <c r="P6" s="49"/>
      <c r="Q6" s="49"/>
      <c r="R6" s="49"/>
      <c r="S6" s="49"/>
      <c r="T6" s="49"/>
      <c r="U6" s="49"/>
      <c r="V6" s="49"/>
      <c r="W6" s="49"/>
      <c r="X6" s="49"/>
    </row>
    <row r="7" spans="1:24" s="44" customFormat="1" ht="13.15" x14ac:dyDescent="0.4">
      <c r="A7" s="50" t="s">
        <v>76</v>
      </c>
      <c r="B7" s="46"/>
      <c r="C7" s="46"/>
      <c r="D7" s="46"/>
      <c r="E7" s="46"/>
      <c r="F7" s="46"/>
      <c r="G7" s="46"/>
      <c r="H7" s="46"/>
      <c r="I7" s="46"/>
      <c r="J7" s="46"/>
      <c r="K7" s="46"/>
      <c r="L7" s="46"/>
      <c r="M7" s="46"/>
      <c r="N7" s="46"/>
      <c r="O7" s="46"/>
      <c r="P7" s="46"/>
      <c r="Q7" s="46"/>
      <c r="R7" s="46"/>
      <c r="S7" s="46"/>
      <c r="T7" s="46"/>
      <c r="U7" s="46"/>
      <c r="V7" s="46"/>
      <c r="W7" s="46"/>
      <c r="X7" s="46"/>
    </row>
    <row r="8" spans="1:24" s="44" customFormat="1" ht="13.15" x14ac:dyDescent="0.4">
      <c r="A8" s="45" t="s">
        <v>115</v>
      </c>
      <c r="B8" s="45"/>
      <c r="C8" s="45"/>
      <c r="D8" s="45"/>
      <c r="E8" s="45"/>
      <c r="F8" s="45"/>
      <c r="G8" s="45"/>
      <c r="H8" s="45"/>
      <c r="I8" s="45"/>
      <c r="J8" s="45"/>
      <c r="K8" s="45"/>
      <c r="L8" s="49"/>
      <c r="M8" s="46"/>
      <c r="N8" s="46"/>
      <c r="O8" s="46"/>
      <c r="P8" s="46"/>
      <c r="Q8" s="46"/>
      <c r="R8" s="46"/>
      <c r="S8" s="46"/>
      <c r="T8" s="46"/>
      <c r="U8" s="46"/>
      <c r="V8" s="46"/>
      <c r="W8" s="46"/>
      <c r="X8" s="46"/>
    </row>
    <row r="9" spans="1:24" s="44" customFormat="1" ht="13.15" x14ac:dyDescent="0.4">
      <c r="A9" s="182" t="s">
        <v>138</v>
      </c>
      <c r="B9" s="45"/>
      <c r="C9" s="45"/>
      <c r="D9" s="45"/>
      <c r="E9" s="45"/>
      <c r="F9" s="45"/>
      <c r="G9" s="45"/>
      <c r="H9" s="45"/>
      <c r="I9" s="45"/>
      <c r="J9" s="45"/>
      <c r="K9" s="45"/>
      <c r="L9" s="46"/>
      <c r="M9" s="46"/>
      <c r="N9" s="46"/>
      <c r="O9" s="46"/>
      <c r="P9" s="46"/>
      <c r="Q9" s="46"/>
      <c r="R9" s="46"/>
      <c r="S9" s="46"/>
      <c r="T9" s="46"/>
      <c r="U9" s="46"/>
      <c r="V9" s="46"/>
      <c r="W9" s="46"/>
      <c r="X9" s="46"/>
    </row>
    <row r="10" spans="1:24" s="44" customFormat="1" ht="12.75" x14ac:dyDescent="0.35">
      <c r="A10" s="46"/>
      <c r="B10" s="45"/>
      <c r="C10" s="45"/>
      <c r="D10" s="45"/>
      <c r="E10" s="45"/>
      <c r="F10" s="45"/>
      <c r="G10" s="45"/>
      <c r="H10" s="45"/>
      <c r="I10" s="45"/>
      <c r="J10" s="45"/>
      <c r="K10" s="45"/>
      <c r="L10" s="46"/>
      <c r="M10" s="46"/>
      <c r="N10" s="46"/>
      <c r="O10" s="46"/>
      <c r="P10" s="46"/>
      <c r="Q10" s="46"/>
      <c r="R10" s="46"/>
      <c r="S10" s="46"/>
      <c r="T10" s="46"/>
      <c r="U10" s="46"/>
      <c r="V10" s="46"/>
      <c r="W10" s="46"/>
      <c r="X10" s="46"/>
    </row>
    <row r="11" spans="1:24" s="44" customFormat="1" ht="13.15" x14ac:dyDescent="0.4">
      <c r="A11" s="50" t="s">
        <v>77</v>
      </c>
      <c r="B11" s="46"/>
      <c r="C11" s="46"/>
      <c r="D11" s="46"/>
      <c r="E11" s="46"/>
      <c r="F11" s="46"/>
      <c r="G11" s="46"/>
      <c r="H11" s="50" t="s">
        <v>78</v>
      </c>
      <c r="I11" s="165"/>
      <c r="J11" s="165"/>
      <c r="K11" s="165"/>
      <c r="L11" s="165"/>
      <c r="M11" s="165"/>
      <c r="N11" s="165"/>
      <c r="O11" s="165"/>
      <c r="P11" s="165"/>
      <c r="Q11" s="165"/>
      <c r="R11" s="165"/>
      <c r="S11" s="46"/>
      <c r="T11" s="46"/>
      <c r="U11" s="46"/>
      <c r="V11" s="46"/>
      <c r="W11" s="46"/>
      <c r="X11" s="46"/>
    </row>
    <row r="12" spans="1:24" s="44" customFormat="1" ht="12.75" x14ac:dyDescent="0.35">
      <c r="A12" s="46" t="s">
        <v>79</v>
      </c>
      <c r="C12" s="46"/>
      <c r="D12" s="46"/>
      <c r="E12" s="46"/>
      <c r="F12" s="46"/>
      <c r="G12" s="46"/>
      <c r="H12" s="46" t="s">
        <v>80</v>
      </c>
      <c r="I12" s="46">
        <f>254-I13</f>
        <v>254</v>
      </c>
      <c r="J12" s="46"/>
      <c r="K12" s="46"/>
      <c r="L12" s="46"/>
      <c r="M12" s="46"/>
      <c r="N12" s="46"/>
      <c r="O12" s="46"/>
      <c r="P12" s="46"/>
      <c r="Q12" s="46"/>
      <c r="R12" s="46"/>
      <c r="S12" s="46"/>
      <c r="T12" s="46"/>
      <c r="U12" s="46"/>
      <c r="V12" s="46"/>
      <c r="W12" s="46"/>
      <c r="X12" s="46"/>
    </row>
    <row r="13" spans="1:24" s="44" customFormat="1" ht="12.75" x14ac:dyDescent="0.35">
      <c r="A13" s="46"/>
      <c r="B13" s="46"/>
      <c r="C13" s="46"/>
      <c r="D13" s="46"/>
      <c r="E13" s="46"/>
      <c r="F13" s="46"/>
      <c r="G13" s="46"/>
      <c r="H13" s="46" t="s">
        <v>81</v>
      </c>
      <c r="I13" s="86">
        <v>0</v>
      </c>
      <c r="J13" s="46"/>
      <c r="K13" s="46"/>
      <c r="L13" s="46"/>
      <c r="M13" s="46"/>
      <c r="N13" s="46"/>
      <c r="O13" s="46"/>
      <c r="P13" s="46"/>
      <c r="Q13" s="46"/>
      <c r="R13" s="46"/>
      <c r="S13" s="46"/>
      <c r="T13" s="46"/>
      <c r="U13" s="46"/>
      <c r="V13" s="46"/>
      <c r="W13" s="46"/>
      <c r="X13" s="46"/>
    </row>
    <row r="14" spans="1:24" s="44" customFormat="1" ht="13.15" x14ac:dyDescent="0.4">
      <c r="A14" s="46"/>
      <c r="B14" s="166" t="s">
        <v>82</v>
      </c>
      <c r="C14" s="166"/>
      <c r="D14" s="166"/>
      <c r="E14" s="51">
        <v>1.2</v>
      </c>
      <c r="F14" s="52" t="s">
        <v>116</v>
      </c>
      <c r="G14" s="46"/>
      <c r="H14" s="46" t="s">
        <v>83</v>
      </c>
      <c r="I14" s="46">
        <f>53-I15</f>
        <v>53</v>
      </c>
      <c r="J14" s="46"/>
      <c r="K14" s="46"/>
      <c r="L14" s="46"/>
      <c r="M14" s="46"/>
      <c r="N14" s="46"/>
      <c r="O14" s="46"/>
      <c r="P14" s="46"/>
      <c r="Q14" s="46"/>
      <c r="R14" s="46"/>
      <c r="S14" s="46"/>
      <c r="T14" s="46"/>
      <c r="U14" s="46"/>
      <c r="V14" s="46"/>
      <c r="W14" s="46"/>
      <c r="X14" s="46"/>
    </row>
    <row r="15" spans="1:24" s="44" customFormat="1" ht="13.15" x14ac:dyDescent="0.4">
      <c r="A15" s="46"/>
      <c r="B15" s="166" t="s">
        <v>84</v>
      </c>
      <c r="C15" s="166"/>
      <c r="D15" s="166"/>
      <c r="E15" s="53">
        <v>1.2</v>
      </c>
      <c r="F15" s="46"/>
      <c r="G15" s="46"/>
      <c r="H15" s="46" t="s">
        <v>85</v>
      </c>
      <c r="I15" s="86">
        <v>0</v>
      </c>
      <c r="J15" s="46"/>
      <c r="K15" s="46"/>
      <c r="L15" s="46"/>
      <c r="M15" s="46"/>
      <c r="N15" s="46"/>
      <c r="O15" s="46"/>
      <c r="P15" s="46"/>
      <c r="Q15" s="46"/>
      <c r="R15" s="46"/>
      <c r="S15" s="46"/>
      <c r="T15" s="46"/>
      <c r="U15" s="46"/>
      <c r="V15" s="46"/>
      <c r="W15" s="46"/>
      <c r="X15" s="46"/>
    </row>
    <row r="16" spans="1:24" s="44" customFormat="1" ht="13.15" x14ac:dyDescent="0.4">
      <c r="A16" s="46"/>
      <c r="B16" s="166" t="s">
        <v>86</v>
      </c>
      <c r="C16" s="166"/>
      <c r="D16" s="166"/>
      <c r="E16" s="54">
        <f>120% * 120%</f>
        <v>1.44</v>
      </c>
      <c r="F16" s="52" t="s">
        <v>116</v>
      </c>
      <c r="G16" s="46"/>
      <c r="H16" s="46" t="s">
        <v>87</v>
      </c>
      <c r="I16" s="46">
        <f>58-I17</f>
        <v>58</v>
      </c>
      <c r="J16" s="46"/>
      <c r="K16" s="46"/>
      <c r="L16" s="46"/>
      <c r="M16" s="46"/>
      <c r="N16" s="46"/>
      <c r="O16" s="46"/>
      <c r="P16" s="46"/>
      <c r="Q16" s="46"/>
      <c r="R16" s="46"/>
      <c r="S16" s="46"/>
      <c r="T16" s="46"/>
      <c r="U16" s="46"/>
      <c r="V16" s="46"/>
      <c r="W16" s="46"/>
      <c r="X16" s="46"/>
    </row>
    <row r="17" spans="1:24" s="44" customFormat="1" ht="13.15" x14ac:dyDescent="0.4">
      <c r="A17" s="46"/>
      <c r="B17" s="166" t="s">
        <v>88</v>
      </c>
      <c r="C17" s="166"/>
      <c r="D17" s="166"/>
      <c r="E17" s="51">
        <v>1</v>
      </c>
      <c r="F17" s="46"/>
      <c r="G17" s="46"/>
      <c r="H17" s="46" t="s">
        <v>89</v>
      </c>
      <c r="I17" s="86">
        <v>0</v>
      </c>
      <c r="J17" s="46"/>
      <c r="K17" s="46"/>
      <c r="L17" s="46"/>
      <c r="M17" s="46"/>
      <c r="N17" s="46"/>
      <c r="O17" s="46"/>
      <c r="P17" s="46"/>
      <c r="Q17" s="46"/>
      <c r="R17" s="46"/>
      <c r="S17" s="46"/>
      <c r="T17" s="46"/>
      <c r="U17" s="46"/>
      <c r="V17" s="46"/>
      <c r="W17" s="46"/>
      <c r="X17" s="46"/>
    </row>
    <row r="18" spans="1:24" s="44" customFormat="1" ht="12.75" x14ac:dyDescent="0.35">
      <c r="A18" s="46"/>
      <c r="B18" s="46"/>
      <c r="C18" s="46"/>
      <c r="D18" s="46"/>
      <c r="E18" s="46"/>
      <c r="F18" s="46"/>
      <c r="G18" s="46"/>
      <c r="H18" s="46" t="s">
        <v>90</v>
      </c>
      <c r="I18" s="46">
        <f>SUM(I12:I17)</f>
        <v>365</v>
      </c>
      <c r="J18" s="46"/>
      <c r="K18" s="46"/>
      <c r="L18" s="46"/>
      <c r="M18" s="46"/>
      <c r="N18" s="46"/>
      <c r="O18" s="46"/>
      <c r="P18" s="46"/>
      <c r="Q18" s="46"/>
      <c r="R18" s="46"/>
      <c r="S18" s="46"/>
      <c r="T18" s="46"/>
      <c r="U18" s="46"/>
      <c r="V18" s="46"/>
      <c r="W18" s="46"/>
      <c r="X18" s="46"/>
    </row>
    <row r="19" spans="1:24" s="44" customFormat="1" ht="13.15" x14ac:dyDescent="0.4">
      <c r="A19" s="46"/>
      <c r="B19" s="80" t="s">
        <v>91</v>
      </c>
      <c r="C19" s="79"/>
      <c r="D19" s="79"/>
      <c r="E19" s="79"/>
      <c r="F19" s="79"/>
      <c r="G19" s="79"/>
      <c r="H19" s="79"/>
      <c r="I19" s="79"/>
      <c r="J19" s="79"/>
      <c r="K19" s="79"/>
      <c r="L19" s="79"/>
      <c r="M19" s="79"/>
      <c r="N19" s="79"/>
      <c r="O19" s="50"/>
      <c r="P19" s="46"/>
      <c r="Q19" s="46"/>
      <c r="R19" s="46"/>
      <c r="S19" s="46"/>
      <c r="T19" s="46"/>
      <c r="U19" s="46"/>
      <c r="V19" s="46"/>
      <c r="W19" s="46"/>
      <c r="X19" s="46"/>
    </row>
    <row r="20" spans="1:24" s="44" customFormat="1" ht="39.4" x14ac:dyDescent="0.35">
      <c r="A20" s="46"/>
      <c r="B20" s="81" t="s">
        <v>92</v>
      </c>
      <c r="C20" s="81" t="s">
        <v>93</v>
      </c>
      <c r="D20" s="81" t="s">
        <v>94</v>
      </c>
      <c r="E20" s="82" t="s">
        <v>95</v>
      </c>
      <c r="F20" s="82" t="s">
        <v>96</v>
      </c>
      <c r="G20" s="82" t="s">
        <v>97</v>
      </c>
      <c r="H20" s="82" t="s">
        <v>98</v>
      </c>
      <c r="I20" s="81" t="s">
        <v>99</v>
      </c>
      <c r="J20" s="82" t="s">
        <v>100</v>
      </c>
      <c r="K20" s="82" t="s">
        <v>101</v>
      </c>
      <c r="L20" s="83" t="s">
        <v>102</v>
      </c>
      <c r="M20" s="83" t="s">
        <v>103</v>
      </c>
      <c r="N20" s="83" t="s">
        <v>104</v>
      </c>
      <c r="O20" s="46"/>
      <c r="P20" s="46"/>
      <c r="Q20" s="46"/>
      <c r="R20" s="46"/>
      <c r="S20" s="46"/>
      <c r="T20" s="46"/>
      <c r="U20" s="46"/>
      <c r="V20" s="46"/>
      <c r="W20" s="46"/>
      <c r="X20" s="46"/>
    </row>
    <row r="21" spans="1:24" s="44" customFormat="1" ht="12.75" x14ac:dyDescent="0.35">
      <c r="A21" s="46"/>
      <c r="B21" s="92" t="s">
        <v>119</v>
      </c>
      <c r="C21" s="86"/>
      <c r="D21" s="86"/>
      <c r="E21" s="86"/>
      <c r="F21" s="86"/>
      <c r="G21" s="86"/>
      <c r="H21" s="86"/>
      <c r="I21" s="57" t="s">
        <v>80</v>
      </c>
      <c r="J21" s="58">
        <f>E21*I$12</f>
        <v>0</v>
      </c>
      <c r="K21" s="58">
        <f>F21*I$12*E$14</f>
        <v>0</v>
      </c>
      <c r="L21" s="58">
        <f>G21*I$12*E$15</f>
        <v>0</v>
      </c>
      <c r="M21" s="58">
        <f>H21*I$12*E$16</f>
        <v>0</v>
      </c>
      <c r="N21" s="58">
        <f>SUM(J21:M21)</f>
        <v>0</v>
      </c>
      <c r="O21" s="46"/>
      <c r="P21" s="46"/>
      <c r="Q21" s="46"/>
      <c r="R21" s="46"/>
      <c r="S21" s="46"/>
      <c r="T21" s="46"/>
      <c r="U21" s="46"/>
      <c r="V21" s="46"/>
      <c r="W21" s="46"/>
      <c r="X21" s="46"/>
    </row>
    <row r="22" spans="1:24" s="44" customFormat="1" ht="12.75" x14ac:dyDescent="0.35">
      <c r="A22" s="46"/>
      <c r="B22" s="91" t="str">
        <f>B$21</f>
        <v>&lt;invullen&gt;</v>
      </c>
      <c r="C22" s="86"/>
      <c r="D22" s="86"/>
      <c r="E22" s="86"/>
      <c r="F22" s="86"/>
      <c r="G22" s="86"/>
      <c r="H22" s="86"/>
      <c r="I22" s="57" t="s">
        <v>81</v>
      </c>
      <c r="J22" s="58">
        <f>E22*I$13</f>
        <v>0</v>
      </c>
      <c r="K22" s="58">
        <f>F22*I$13*E$14</f>
        <v>0</v>
      </c>
      <c r="L22" s="58">
        <f>G22*I$13*E$15</f>
        <v>0</v>
      </c>
      <c r="M22" s="58">
        <f>H22*I$13*E$16</f>
        <v>0</v>
      </c>
      <c r="N22" s="58">
        <f>SUM(J22:M22)</f>
        <v>0</v>
      </c>
      <c r="O22" s="46"/>
      <c r="P22" s="46"/>
      <c r="Q22" s="46"/>
      <c r="R22" s="46"/>
      <c r="S22" s="46"/>
      <c r="T22" s="46"/>
      <c r="U22" s="46"/>
      <c r="V22" s="46"/>
      <c r="W22" s="46"/>
      <c r="X22" s="46"/>
    </row>
    <row r="23" spans="1:24" s="44" customFormat="1" ht="12.75" x14ac:dyDescent="0.35">
      <c r="A23" s="46"/>
      <c r="B23" s="91" t="str">
        <f t="shared" ref="B23:B26" si="0">B$21</f>
        <v>&lt;invullen&gt;</v>
      </c>
      <c r="C23" s="86"/>
      <c r="D23" s="86"/>
      <c r="E23" s="86"/>
      <c r="F23" s="91">
        <v>0</v>
      </c>
      <c r="G23" s="86"/>
      <c r="H23" s="91">
        <v>0</v>
      </c>
      <c r="I23" s="57" t="s">
        <v>83</v>
      </c>
      <c r="J23" s="58">
        <f>E23*I$14</f>
        <v>0</v>
      </c>
      <c r="K23" s="58">
        <f>F23*I$14*E$14</f>
        <v>0</v>
      </c>
      <c r="L23" s="58">
        <f>G23*I$14*E$15</f>
        <v>0</v>
      </c>
      <c r="M23" s="58">
        <f>H23*I$14*E$16</f>
        <v>0</v>
      </c>
      <c r="N23" s="58">
        <f t="shared" ref="N23:N44" si="1">SUM(J23:M23)</f>
        <v>0</v>
      </c>
      <c r="O23" s="46"/>
      <c r="P23" s="46"/>
      <c r="Q23" s="46"/>
      <c r="R23" s="46"/>
      <c r="S23" s="46"/>
      <c r="T23" s="46"/>
      <c r="U23" s="46"/>
      <c r="V23" s="46"/>
      <c r="W23" s="46"/>
      <c r="X23" s="46"/>
    </row>
    <row r="24" spans="1:24" s="44" customFormat="1" ht="12.75" x14ac:dyDescent="0.35">
      <c r="A24" s="46"/>
      <c r="B24" s="91" t="str">
        <f t="shared" si="0"/>
        <v>&lt;invullen&gt;</v>
      </c>
      <c r="C24" s="86"/>
      <c r="D24" s="86"/>
      <c r="E24" s="86"/>
      <c r="F24" s="91">
        <v>0</v>
      </c>
      <c r="G24" s="86"/>
      <c r="H24" s="91">
        <v>0</v>
      </c>
      <c r="I24" s="57" t="s">
        <v>85</v>
      </c>
      <c r="J24" s="58">
        <f>E24*I$15</f>
        <v>0</v>
      </c>
      <c r="K24" s="58">
        <f>F24*I$15*E$14</f>
        <v>0</v>
      </c>
      <c r="L24" s="58">
        <f>G24*I$15*E$15</f>
        <v>0</v>
      </c>
      <c r="M24" s="58">
        <f>H24*I$15*E$16</f>
        <v>0</v>
      </c>
      <c r="N24" s="58">
        <f t="shared" si="1"/>
        <v>0</v>
      </c>
      <c r="O24" s="46"/>
      <c r="P24" s="46"/>
      <c r="Q24" s="46"/>
      <c r="R24" s="46"/>
      <c r="S24" s="46"/>
      <c r="T24" s="46"/>
      <c r="U24" s="46"/>
      <c r="V24" s="46"/>
      <c r="W24" s="46"/>
      <c r="X24" s="46"/>
    </row>
    <row r="25" spans="1:24" s="44" customFormat="1" ht="12.75" x14ac:dyDescent="0.35">
      <c r="A25" s="46"/>
      <c r="B25" s="91" t="str">
        <f t="shared" si="0"/>
        <v>&lt;invullen&gt;</v>
      </c>
      <c r="C25" s="86"/>
      <c r="D25" s="86"/>
      <c r="E25" s="86"/>
      <c r="F25" s="91">
        <v>0</v>
      </c>
      <c r="G25" s="86"/>
      <c r="H25" s="91">
        <v>0</v>
      </c>
      <c r="I25" s="57" t="s">
        <v>87</v>
      </c>
      <c r="J25" s="58">
        <f>E25*I$16</f>
        <v>0</v>
      </c>
      <c r="K25" s="58">
        <f>F25*I$16*E$14</f>
        <v>0</v>
      </c>
      <c r="L25" s="58">
        <f>G25*I$16*E$15</f>
        <v>0</v>
      </c>
      <c r="M25" s="58">
        <f>H25*I$16*E$16</f>
        <v>0</v>
      </c>
      <c r="N25" s="58">
        <f t="shared" si="1"/>
        <v>0</v>
      </c>
      <c r="O25" s="46"/>
      <c r="P25" s="46"/>
      <c r="Q25" s="46"/>
      <c r="R25" s="46"/>
      <c r="S25" s="46"/>
      <c r="T25" s="46"/>
      <c r="U25" s="46"/>
      <c r="V25" s="46"/>
      <c r="W25" s="46"/>
      <c r="X25" s="46"/>
    </row>
    <row r="26" spans="1:24" s="44" customFormat="1" ht="12.75" x14ac:dyDescent="0.35">
      <c r="A26" s="46"/>
      <c r="B26" s="91" t="str">
        <f t="shared" si="0"/>
        <v>&lt;invullen&gt;</v>
      </c>
      <c r="C26" s="86"/>
      <c r="D26" s="86"/>
      <c r="E26" s="86"/>
      <c r="F26" s="91">
        <v>0</v>
      </c>
      <c r="G26" s="86"/>
      <c r="H26" s="91">
        <v>0</v>
      </c>
      <c r="I26" s="57" t="s">
        <v>89</v>
      </c>
      <c r="J26" s="58">
        <f>E26*I$17</f>
        <v>0</v>
      </c>
      <c r="K26" s="58">
        <f>F26*I$17*E$14</f>
        <v>0</v>
      </c>
      <c r="L26" s="58">
        <f>G26*I$17*E$15</f>
        <v>0</v>
      </c>
      <c r="M26" s="58">
        <f>H26*I$17*E$16</f>
        <v>0</v>
      </c>
      <c r="N26" s="58">
        <f t="shared" si="1"/>
        <v>0</v>
      </c>
      <c r="O26" s="46"/>
      <c r="P26" s="46"/>
      <c r="Q26" s="46"/>
      <c r="R26" s="46"/>
      <c r="S26" s="46"/>
      <c r="T26" s="46"/>
      <c r="U26" s="46"/>
      <c r="V26" s="46"/>
      <c r="W26" s="46"/>
      <c r="X26" s="46"/>
    </row>
    <row r="27" spans="1:24" s="44" customFormat="1" ht="12.75" x14ac:dyDescent="0.35">
      <c r="A27" s="46"/>
      <c r="B27" s="86" t="s">
        <v>119</v>
      </c>
      <c r="C27" s="86"/>
      <c r="D27" s="86"/>
      <c r="E27" s="86"/>
      <c r="F27" s="86"/>
      <c r="G27" s="86"/>
      <c r="H27" s="86"/>
      <c r="I27" s="59" t="s">
        <v>80</v>
      </c>
      <c r="J27" s="58">
        <f>E27*I$12</f>
        <v>0</v>
      </c>
      <c r="K27" s="58">
        <f>F27*I$12*E$14</f>
        <v>0</v>
      </c>
      <c r="L27" s="58">
        <f>G27*I$12*E$15</f>
        <v>0</v>
      </c>
      <c r="M27" s="58">
        <f>H27*I$12*E$16</f>
        <v>0</v>
      </c>
      <c r="N27" s="58">
        <f t="shared" si="1"/>
        <v>0</v>
      </c>
      <c r="O27" s="46"/>
      <c r="P27" s="46"/>
      <c r="Q27" s="46"/>
      <c r="R27" s="46"/>
      <c r="S27" s="46"/>
      <c r="T27" s="46"/>
      <c r="U27" s="46"/>
      <c r="V27" s="46"/>
      <c r="W27" s="46"/>
      <c r="X27" s="46"/>
    </row>
    <row r="28" spans="1:24" s="44" customFormat="1" ht="12.75" x14ac:dyDescent="0.35">
      <c r="A28" s="46"/>
      <c r="B28" s="91" t="str">
        <f>B$27</f>
        <v>&lt;invullen&gt;</v>
      </c>
      <c r="C28" s="86"/>
      <c r="D28" s="86"/>
      <c r="E28" s="86"/>
      <c r="F28" s="86"/>
      <c r="G28" s="86"/>
      <c r="H28" s="86"/>
      <c r="I28" s="59" t="s">
        <v>81</v>
      </c>
      <c r="J28" s="58">
        <f>E28*I$13</f>
        <v>0</v>
      </c>
      <c r="K28" s="58">
        <f>F28*I$13*E$14</f>
        <v>0</v>
      </c>
      <c r="L28" s="58">
        <f>G28*I$13*E$15</f>
        <v>0</v>
      </c>
      <c r="M28" s="58">
        <f>H28*I$13*E$16</f>
        <v>0</v>
      </c>
      <c r="N28" s="58">
        <f t="shared" si="1"/>
        <v>0</v>
      </c>
      <c r="O28" s="46"/>
      <c r="P28" s="46"/>
      <c r="Q28" s="46"/>
      <c r="R28" s="46"/>
      <c r="S28" s="46"/>
      <c r="T28" s="46"/>
      <c r="U28" s="46"/>
      <c r="V28" s="46"/>
      <c r="W28" s="46"/>
      <c r="X28" s="46"/>
    </row>
    <row r="29" spans="1:24" s="44" customFormat="1" ht="12.75" x14ac:dyDescent="0.35">
      <c r="A29" s="46"/>
      <c r="B29" s="91" t="str">
        <f>B$27</f>
        <v>&lt;invullen&gt;</v>
      </c>
      <c r="C29" s="86"/>
      <c r="D29" s="86"/>
      <c r="E29" s="86"/>
      <c r="F29" s="91">
        <v>0</v>
      </c>
      <c r="G29" s="86"/>
      <c r="H29" s="91">
        <v>0</v>
      </c>
      <c r="I29" s="59" t="s">
        <v>83</v>
      </c>
      <c r="J29" s="58">
        <f>E29*I$14</f>
        <v>0</v>
      </c>
      <c r="K29" s="58">
        <f>F29*I$14*E$14</f>
        <v>0</v>
      </c>
      <c r="L29" s="58">
        <f>G29*I$14*E$15</f>
        <v>0</v>
      </c>
      <c r="M29" s="58">
        <f>H29*I$14*E$16</f>
        <v>0</v>
      </c>
      <c r="N29" s="58">
        <f t="shared" si="1"/>
        <v>0</v>
      </c>
      <c r="O29" s="46"/>
      <c r="P29" s="46"/>
      <c r="Q29" s="46"/>
      <c r="R29" s="46"/>
      <c r="S29" s="46"/>
      <c r="T29" s="46"/>
      <c r="U29" s="46"/>
      <c r="V29" s="46"/>
      <c r="W29" s="46"/>
      <c r="X29" s="46"/>
    </row>
    <row r="30" spans="1:24" s="44" customFormat="1" ht="12.75" x14ac:dyDescent="0.35">
      <c r="A30" s="46"/>
      <c r="B30" s="91" t="str">
        <f>B$27</f>
        <v>&lt;invullen&gt;</v>
      </c>
      <c r="C30" s="86"/>
      <c r="D30" s="86"/>
      <c r="E30" s="86"/>
      <c r="F30" s="91">
        <v>0</v>
      </c>
      <c r="G30" s="86"/>
      <c r="H30" s="91">
        <v>0</v>
      </c>
      <c r="I30" s="59" t="s">
        <v>85</v>
      </c>
      <c r="J30" s="58">
        <f>E30*I$15</f>
        <v>0</v>
      </c>
      <c r="K30" s="58">
        <f>F30*I$15*E$14</f>
        <v>0</v>
      </c>
      <c r="L30" s="58">
        <f>G30*I$15*E$15</f>
        <v>0</v>
      </c>
      <c r="M30" s="58">
        <f>H30*I$15*E$16</f>
        <v>0</v>
      </c>
      <c r="N30" s="58">
        <f t="shared" si="1"/>
        <v>0</v>
      </c>
      <c r="O30" s="46"/>
      <c r="P30" s="46"/>
      <c r="Q30" s="46"/>
      <c r="R30" s="46"/>
      <c r="S30" s="46"/>
      <c r="T30" s="46"/>
      <c r="U30" s="46"/>
      <c r="V30" s="46"/>
      <c r="W30" s="46"/>
      <c r="X30" s="46"/>
    </row>
    <row r="31" spans="1:24" s="44" customFormat="1" ht="12.75" x14ac:dyDescent="0.35">
      <c r="A31" s="46"/>
      <c r="B31" s="91" t="str">
        <f>B$27</f>
        <v>&lt;invullen&gt;</v>
      </c>
      <c r="C31" s="86"/>
      <c r="D31" s="86"/>
      <c r="E31" s="86"/>
      <c r="F31" s="91">
        <v>0</v>
      </c>
      <c r="G31" s="86"/>
      <c r="H31" s="91">
        <v>0</v>
      </c>
      <c r="I31" s="59" t="s">
        <v>87</v>
      </c>
      <c r="J31" s="58">
        <f>E31*I$16</f>
        <v>0</v>
      </c>
      <c r="K31" s="58">
        <f>F31*I$16*E$14</f>
        <v>0</v>
      </c>
      <c r="L31" s="58">
        <f>G31*I$16*E$15</f>
        <v>0</v>
      </c>
      <c r="M31" s="58">
        <f>H31*I$16*E$16</f>
        <v>0</v>
      </c>
      <c r="N31" s="58">
        <f t="shared" si="1"/>
        <v>0</v>
      </c>
      <c r="O31" s="46"/>
      <c r="P31" s="46"/>
      <c r="Q31" s="46"/>
      <c r="R31" s="46"/>
      <c r="S31" s="46"/>
      <c r="T31" s="46"/>
      <c r="U31" s="46"/>
      <c r="V31" s="46"/>
      <c r="W31" s="46"/>
      <c r="X31" s="46"/>
    </row>
    <row r="32" spans="1:24" s="44" customFormat="1" ht="12.75" x14ac:dyDescent="0.35">
      <c r="A32" s="46"/>
      <c r="B32" s="91" t="str">
        <f>B$27</f>
        <v>&lt;invullen&gt;</v>
      </c>
      <c r="C32" s="86"/>
      <c r="D32" s="86"/>
      <c r="E32" s="86"/>
      <c r="F32" s="91">
        <v>0</v>
      </c>
      <c r="G32" s="86"/>
      <c r="H32" s="91">
        <v>0</v>
      </c>
      <c r="I32" s="59" t="s">
        <v>89</v>
      </c>
      <c r="J32" s="58">
        <f>E32*I$17</f>
        <v>0</v>
      </c>
      <c r="K32" s="58">
        <f>F32*I$17*E$14</f>
        <v>0</v>
      </c>
      <c r="L32" s="58">
        <f>G32*I$17*E$15</f>
        <v>0</v>
      </c>
      <c r="M32" s="58">
        <f>H32*I$17*E$16</f>
        <v>0</v>
      </c>
      <c r="N32" s="58">
        <f t="shared" si="1"/>
        <v>0</v>
      </c>
      <c r="O32" s="46"/>
      <c r="P32" s="46"/>
      <c r="Q32" s="46"/>
      <c r="R32" s="46"/>
      <c r="S32" s="46"/>
      <c r="T32" s="46"/>
      <c r="U32" s="46"/>
      <c r="V32" s="46"/>
      <c r="W32" s="46"/>
      <c r="X32" s="46"/>
    </row>
    <row r="33" spans="1:24" s="44" customFormat="1" ht="12.75" x14ac:dyDescent="0.35">
      <c r="A33" s="46"/>
      <c r="B33" s="86" t="s">
        <v>119</v>
      </c>
      <c r="C33" s="86"/>
      <c r="D33" s="86"/>
      <c r="E33" s="86"/>
      <c r="F33" s="86"/>
      <c r="G33" s="86"/>
      <c r="H33" s="86"/>
      <c r="I33" s="60" t="s">
        <v>80</v>
      </c>
      <c r="J33" s="58">
        <f>E33*I$12</f>
        <v>0</v>
      </c>
      <c r="K33" s="58">
        <f>F33*I$12*E$14</f>
        <v>0</v>
      </c>
      <c r="L33" s="58">
        <f>G33*I$12*E$15</f>
        <v>0</v>
      </c>
      <c r="M33" s="58">
        <f>H33*I$12*E$16</f>
        <v>0</v>
      </c>
      <c r="N33" s="58">
        <f t="shared" si="1"/>
        <v>0</v>
      </c>
      <c r="O33" s="46"/>
      <c r="P33" s="46"/>
      <c r="Q33" s="46"/>
      <c r="R33" s="46"/>
      <c r="S33" s="46"/>
      <c r="T33" s="46"/>
      <c r="U33" s="46"/>
      <c r="V33" s="46"/>
      <c r="W33" s="46"/>
      <c r="X33" s="46"/>
    </row>
    <row r="34" spans="1:24" s="44" customFormat="1" ht="12.75" x14ac:dyDescent="0.35">
      <c r="A34" s="46"/>
      <c r="B34" s="91" t="str">
        <f>B$33</f>
        <v>&lt;invullen&gt;</v>
      </c>
      <c r="C34" s="86"/>
      <c r="D34" s="86"/>
      <c r="E34" s="86"/>
      <c r="F34" s="86"/>
      <c r="G34" s="86"/>
      <c r="H34" s="86"/>
      <c r="I34" s="60" t="s">
        <v>81</v>
      </c>
      <c r="J34" s="58">
        <f>E34*I$13</f>
        <v>0</v>
      </c>
      <c r="K34" s="58">
        <f>F34*I$13*E$14</f>
        <v>0</v>
      </c>
      <c r="L34" s="58">
        <f>G34*I$13*E$15</f>
        <v>0</v>
      </c>
      <c r="M34" s="58">
        <f>H34*I$13*E$16</f>
        <v>0</v>
      </c>
      <c r="N34" s="58">
        <f t="shared" si="1"/>
        <v>0</v>
      </c>
      <c r="O34" s="46"/>
      <c r="P34" s="46"/>
      <c r="Q34" s="46"/>
      <c r="R34" s="46"/>
      <c r="S34" s="46"/>
      <c r="T34" s="46"/>
      <c r="U34" s="46"/>
      <c r="V34" s="46"/>
      <c r="W34" s="46"/>
      <c r="X34" s="46"/>
    </row>
    <row r="35" spans="1:24" s="44" customFormat="1" ht="12.75" x14ac:dyDescent="0.35">
      <c r="A35" s="46"/>
      <c r="B35" s="91" t="str">
        <f>B$33</f>
        <v>&lt;invullen&gt;</v>
      </c>
      <c r="C35" s="86"/>
      <c r="D35" s="86"/>
      <c r="E35" s="86"/>
      <c r="F35" s="91">
        <v>0</v>
      </c>
      <c r="G35" s="86"/>
      <c r="H35" s="91">
        <v>0</v>
      </c>
      <c r="I35" s="60" t="s">
        <v>83</v>
      </c>
      <c r="J35" s="58">
        <f>E35*I$14</f>
        <v>0</v>
      </c>
      <c r="K35" s="58">
        <f>F35*I$14*E$14</f>
        <v>0</v>
      </c>
      <c r="L35" s="58">
        <f>G35*I$14*E$15</f>
        <v>0</v>
      </c>
      <c r="M35" s="58">
        <f>H35*I$14*E$16</f>
        <v>0</v>
      </c>
      <c r="N35" s="58">
        <f t="shared" si="1"/>
        <v>0</v>
      </c>
      <c r="O35" s="46"/>
      <c r="P35" s="46"/>
      <c r="Q35" s="46"/>
      <c r="R35" s="46"/>
      <c r="S35" s="46"/>
      <c r="T35" s="46"/>
      <c r="U35" s="46"/>
      <c r="V35" s="46"/>
      <c r="W35" s="46"/>
      <c r="X35" s="46"/>
    </row>
    <row r="36" spans="1:24" s="44" customFormat="1" ht="12.75" x14ac:dyDescent="0.35">
      <c r="A36" s="46"/>
      <c r="B36" s="91" t="str">
        <f>B$33</f>
        <v>&lt;invullen&gt;</v>
      </c>
      <c r="C36" s="86"/>
      <c r="D36" s="86"/>
      <c r="E36" s="86"/>
      <c r="F36" s="91">
        <v>0</v>
      </c>
      <c r="G36" s="86"/>
      <c r="H36" s="91">
        <v>0</v>
      </c>
      <c r="I36" s="60" t="s">
        <v>85</v>
      </c>
      <c r="J36" s="58">
        <f>E36*I$15</f>
        <v>0</v>
      </c>
      <c r="K36" s="58">
        <f>F36*I$15*E$14</f>
        <v>0</v>
      </c>
      <c r="L36" s="58">
        <f>G36*I$15*E$15</f>
        <v>0</v>
      </c>
      <c r="M36" s="58">
        <f>H36*I$15*E$16</f>
        <v>0</v>
      </c>
      <c r="N36" s="58">
        <f t="shared" si="1"/>
        <v>0</v>
      </c>
      <c r="O36" s="46"/>
      <c r="P36" s="46"/>
      <c r="Q36" s="46"/>
      <c r="R36" s="46"/>
      <c r="S36" s="46"/>
      <c r="T36" s="46"/>
      <c r="U36" s="46"/>
      <c r="V36" s="46"/>
      <c r="W36" s="46"/>
      <c r="X36" s="46"/>
    </row>
    <row r="37" spans="1:24" s="44" customFormat="1" ht="12.75" x14ac:dyDescent="0.35">
      <c r="A37" s="46"/>
      <c r="B37" s="91" t="str">
        <f>B$33</f>
        <v>&lt;invullen&gt;</v>
      </c>
      <c r="C37" s="86"/>
      <c r="D37" s="86"/>
      <c r="E37" s="86"/>
      <c r="F37" s="91">
        <v>0</v>
      </c>
      <c r="G37" s="86"/>
      <c r="H37" s="91">
        <v>0</v>
      </c>
      <c r="I37" s="60" t="s">
        <v>87</v>
      </c>
      <c r="J37" s="58">
        <f>E37*I$16</f>
        <v>0</v>
      </c>
      <c r="K37" s="58">
        <f>F37*I$16*E$14</f>
        <v>0</v>
      </c>
      <c r="L37" s="58">
        <f>G37*I$16*E$15</f>
        <v>0</v>
      </c>
      <c r="M37" s="58">
        <f>H37*I$16*E$16</f>
        <v>0</v>
      </c>
      <c r="N37" s="58">
        <f t="shared" si="1"/>
        <v>0</v>
      </c>
      <c r="O37" s="46"/>
      <c r="P37" s="46"/>
      <c r="Q37" s="46"/>
      <c r="R37" s="46"/>
      <c r="S37" s="46"/>
      <c r="T37" s="46"/>
      <c r="U37" s="46"/>
      <c r="V37" s="46"/>
      <c r="W37" s="46"/>
      <c r="X37" s="46"/>
    </row>
    <row r="38" spans="1:24" s="44" customFormat="1" ht="12.75" x14ac:dyDescent="0.35">
      <c r="A38" s="46"/>
      <c r="B38" s="91" t="str">
        <f>B$33</f>
        <v>&lt;invullen&gt;</v>
      </c>
      <c r="C38" s="86"/>
      <c r="D38" s="86"/>
      <c r="E38" s="86"/>
      <c r="F38" s="91">
        <v>0</v>
      </c>
      <c r="G38" s="86"/>
      <c r="H38" s="91">
        <v>0</v>
      </c>
      <c r="I38" s="60" t="s">
        <v>89</v>
      </c>
      <c r="J38" s="58">
        <f>E38*I$17</f>
        <v>0</v>
      </c>
      <c r="K38" s="58">
        <f>F38*I$17*E$14</f>
        <v>0</v>
      </c>
      <c r="L38" s="58">
        <f>G38*I$17*E$15</f>
        <v>0</v>
      </c>
      <c r="M38" s="58">
        <f>H38*I$17*E$16</f>
        <v>0</v>
      </c>
      <c r="N38" s="58">
        <f t="shared" si="1"/>
        <v>0</v>
      </c>
      <c r="O38" s="46"/>
      <c r="P38" s="46"/>
      <c r="Q38" s="46"/>
      <c r="R38" s="46"/>
      <c r="S38" s="46"/>
      <c r="T38" s="46"/>
      <c r="U38" s="46"/>
      <c r="V38" s="46"/>
      <c r="W38" s="46"/>
      <c r="X38" s="46"/>
    </row>
    <row r="39" spans="1:24" s="44" customFormat="1" ht="12.75" x14ac:dyDescent="0.35">
      <c r="A39" s="46"/>
      <c r="B39" s="86" t="s">
        <v>119</v>
      </c>
      <c r="C39" s="86"/>
      <c r="D39" s="86"/>
      <c r="E39" s="86"/>
      <c r="F39" s="86"/>
      <c r="G39" s="86"/>
      <c r="H39" s="86"/>
      <c r="I39" s="61" t="s">
        <v>80</v>
      </c>
      <c r="J39" s="58">
        <f>E39*I$12</f>
        <v>0</v>
      </c>
      <c r="K39" s="58">
        <f>F39*I$12*E$14</f>
        <v>0</v>
      </c>
      <c r="L39" s="58">
        <f>G39*I$12*E$15</f>
        <v>0</v>
      </c>
      <c r="M39" s="58">
        <f>H39*I$12*E$16</f>
        <v>0</v>
      </c>
      <c r="N39" s="58">
        <f t="shared" si="1"/>
        <v>0</v>
      </c>
      <c r="O39" s="46"/>
      <c r="P39" s="46"/>
      <c r="Q39" s="46"/>
      <c r="R39" s="46"/>
      <c r="S39" s="46"/>
      <c r="T39" s="46"/>
      <c r="U39" s="46"/>
      <c r="V39" s="46"/>
      <c r="W39" s="46"/>
      <c r="X39" s="46"/>
    </row>
    <row r="40" spans="1:24" s="44" customFormat="1" ht="12.75" x14ac:dyDescent="0.35">
      <c r="A40" s="46"/>
      <c r="B40" s="91" t="str">
        <f>B$39</f>
        <v>&lt;invullen&gt;</v>
      </c>
      <c r="C40" s="86"/>
      <c r="D40" s="86"/>
      <c r="E40" s="86"/>
      <c r="F40" s="86"/>
      <c r="G40" s="86"/>
      <c r="H40" s="86"/>
      <c r="I40" s="61" t="s">
        <v>81</v>
      </c>
      <c r="J40" s="58">
        <f>E40*I$13</f>
        <v>0</v>
      </c>
      <c r="K40" s="58">
        <f>F40*I$13*E$14</f>
        <v>0</v>
      </c>
      <c r="L40" s="58">
        <f>G40*I$13*E$15</f>
        <v>0</v>
      </c>
      <c r="M40" s="58">
        <f>H40*I$13*E$16</f>
        <v>0</v>
      </c>
      <c r="N40" s="58">
        <f t="shared" si="1"/>
        <v>0</v>
      </c>
      <c r="O40" s="46"/>
      <c r="P40" s="46"/>
      <c r="Q40" s="46"/>
      <c r="R40" s="46"/>
      <c r="S40" s="46"/>
      <c r="T40" s="46"/>
      <c r="U40" s="46"/>
      <c r="V40" s="46"/>
      <c r="W40" s="46"/>
      <c r="X40" s="46"/>
    </row>
    <row r="41" spans="1:24" s="44" customFormat="1" ht="12.75" x14ac:dyDescent="0.35">
      <c r="A41" s="46"/>
      <c r="B41" s="91" t="str">
        <f>B$39</f>
        <v>&lt;invullen&gt;</v>
      </c>
      <c r="C41" s="86"/>
      <c r="D41" s="86"/>
      <c r="E41" s="86"/>
      <c r="F41" s="91">
        <v>0</v>
      </c>
      <c r="G41" s="86"/>
      <c r="H41" s="91">
        <v>0</v>
      </c>
      <c r="I41" s="61" t="s">
        <v>83</v>
      </c>
      <c r="J41" s="58">
        <f>E41*I$14</f>
        <v>0</v>
      </c>
      <c r="K41" s="58">
        <f>F41*I$14*E$14</f>
        <v>0</v>
      </c>
      <c r="L41" s="58">
        <f>G41*I$14*E$15</f>
        <v>0</v>
      </c>
      <c r="M41" s="58">
        <f>H41*I$14*E$16</f>
        <v>0</v>
      </c>
      <c r="N41" s="58">
        <f t="shared" si="1"/>
        <v>0</v>
      </c>
      <c r="O41" s="46"/>
      <c r="P41" s="46"/>
      <c r="Q41" s="46"/>
      <c r="R41" s="46"/>
      <c r="S41" s="46"/>
      <c r="T41" s="46"/>
      <c r="U41" s="46"/>
      <c r="V41" s="46"/>
      <c r="W41" s="46"/>
      <c r="X41" s="46"/>
    </row>
    <row r="42" spans="1:24" s="44" customFormat="1" ht="12.75" x14ac:dyDescent="0.35">
      <c r="A42" s="46"/>
      <c r="B42" s="91" t="str">
        <f>B$39</f>
        <v>&lt;invullen&gt;</v>
      </c>
      <c r="C42" s="86"/>
      <c r="D42" s="86"/>
      <c r="E42" s="86"/>
      <c r="F42" s="91">
        <v>0</v>
      </c>
      <c r="G42" s="86"/>
      <c r="H42" s="91">
        <v>0</v>
      </c>
      <c r="I42" s="61" t="s">
        <v>85</v>
      </c>
      <c r="J42" s="58">
        <f>E42*I$15</f>
        <v>0</v>
      </c>
      <c r="K42" s="58">
        <f>F42*I$15*E$14</f>
        <v>0</v>
      </c>
      <c r="L42" s="58">
        <f>G42*I$15*E$15</f>
        <v>0</v>
      </c>
      <c r="M42" s="58">
        <f>H42*I$15*E$16</f>
        <v>0</v>
      </c>
      <c r="N42" s="58">
        <f t="shared" si="1"/>
        <v>0</v>
      </c>
      <c r="O42" s="46"/>
      <c r="P42" s="46"/>
      <c r="Q42" s="46"/>
      <c r="R42" s="46"/>
      <c r="S42" s="46"/>
      <c r="T42" s="46"/>
      <c r="U42" s="46"/>
      <c r="V42" s="46"/>
      <c r="W42" s="46"/>
      <c r="X42" s="46"/>
    </row>
    <row r="43" spans="1:24" s="44" customFormat="1" ht="12.75" x14ac:dyDescent="0.35">
      <c r="A43" s="46"/>
      <c r="B43" s="91" t="str">
        <f>B$39</f>
        <v>&lt;invullen&gt;</v>
      </c>
      <c r="C43" s="86"/>
      <c r="D43" s="86"/>
      <c r="E43" s="86"/>
      <c r="F43" s="91">
        <v>0</v>
      </c>
      <c r="G43" s="86"/>
      <c r="H43" s="91">
        <v>0</v>
      </c>
      <c r="I43" s="61" t="s">
        <v>87</v>
      </c>
      <c r="J43" s="58">
        <f>E43*I$16</f>
        <v>0</v>
      </c>
      <c r="K43" s="58">
        <f>F43*I$16*E$14</f>
        <v>0</v>
      </c>
      <c r="L43" s="58">
        <f>G43*I$16*E$15</f>
        <v>0</v>
      </c>
      <c r="M43" s="58">
        <f>H43*I$16*E$16</f>
        <v>0</v>
      </c>
      <c r="N43" s="58">
        <f t="shared" si="1"/>
        <v>0</v>
      </c>
      <c r="O43" s="46"/>
      <c r="P43" s="46"/>
      <c r="Q43" s="46"/>
      <c r="R43" s="46"/>
      <c r="S43" s="46"/>
      <c r="T43" s="46"/>
      <c r="U43" s="46"/>
      <c r="V43" s="46"/>
      <c r="W43" s="46"/>
      <c r="X43" s="46"/>
    </row>
    <row r="44" spans="1:24" s="44" customFormat="1" ht="12.75" x14ac:dyDescent="0.35">
      <c r="A44" s="46"/>
      <c r="B44" s="91" t="str">
        <f>B$39</f>
        <v>&lt;invullen&gt;</v>
      </c>
      <c r="C44" s="86"/>
      <c r="D44" s="86"/>
      <c r="E44" s="86"/>
      <c r="F44" s="91">
        <v>0</v>
      </c>
      <c r="G44" s="86"/>
      <c r="H44" s="91">
        <v>0</v>
      </c>
      <c r="I44" s="61" t="s">
        <v>89</v>
      </c>
      <c r="J44" s="58">
        <f>E44*I$17</f>
        <v>0</v>
      </c>
      <c r="K44" s="58">
        <f>F44*I$17*E$14</f>
        <v>0</v>
      </c>
      <c r="L44" s="58">
        <f>G44*I$17*E$15</f>
        <v>0</v>
      </c>
      <c r="M44" s="58">
        <f>H44*I$17*E$16</f>
        <v>0</v>
      </c>
      <c r="N44" s="58">
        <f t="shared" si="1"/>
        <v>0</v>
      </c>
      <c r="O44" s="46"/>
      <c r="P44" s="46"/>
      <c r="Q44" s="46"/>
      <c r="R44" s="46"/>
      <c r="S44" s="46"/>
      <c r="T44" s="46"/>
      <c r="U44" s="46"/>
      <c r="V44" s="46"/>
      <c r="W44" s="46"/>
      <c r="X44" s="46"/>
    </row>
    <row r="45" spans="1:24" s="44" customFormat="1" ht="12.75" x14ac:dyDescent="0.35">
      <c r="A45" s="46"/>
      <c r="B45" s="86" t="s">
        <v>119</v>
      </c>
      <c r="C45" s="86"/>
      <c r="D45" s="86"/>
      <c r="E45" s="86"/>
      <c r="F45" s="86"/>
      <c r="G45" s="86"/>
      <c r="H45" s="86"/>
      <c r="I45" s="60" t="s">
        <v>80</v>
      </c>
      <c r="J45" s="58">
        <f>E45*I$12</f>
        <v>0</v>
      </c>
      <c r="K45" s="58">
        <f>F45*I$12*E$14</f>
        <v>0</v>
      </c>
      <c r="L45" s="58">
        <f>G45*I$12*E$15</f>
        <v>0</v>
      </c>
      <c r="M45" s="58">
        <f>H45*I$12*E$16</f>
        <v>0</v>
      </c>
      <c r="N45" s="58">
        <f>SUM(J45:M45)</f>
        <v>0</v>
      </c>
      <c r="O45" s="46"/>
      <c r="P45" s="46"/>
      <c r="Q45" s="46"/>
      <c r="R45" s="46"/>
      <c r="S45" s="46"/>
      <c r="T45" s="46"/>
      <c r="U45" s="46"/>
      <c r="V45" s="46"/>
      <c r="W45" s="46"/>
      <c r="X45" s="46"/>
    </row>
    <row r="46" spans="1:24" s="44" customFormat="1" ht="12.75" x14ac:dyDescent="0.35">
      <c r="A46" s="46"/>
      <c r="B46" s="91" t="str">
        <f>B$45</f>
        <v>&lt;invullen&gt;</v>
      </c>
      <c r="C46" s="86"/>
      <c r="D46" s="86"/>
      <c r="E46" s="86"/>
      <c r="F46" s="86"/>
      <c r="G46" s="86"/>
      <c r="H46" s="86"/>
      <c r="I46" s="60" t="s">
        <v>81</v>
      </c>
      <c r="J46" s="58">
        <f>E46*I$13</f>
        <v>0</v>
      </c>
      <c r="K46" s="58">
        <f>F46*I$13*E$14</f>
        <v>0</v>
      </c>
      <c r="L46" s="58">
        <f>G46*I$13*E$15</f>
        <v>0</v>
      </c>
      <c r="M46" s="58">
        <f>H46*I$13*E$16</f>
        <v>0</v>
      </c>
      <c r="N46" s="58">
        <f>SUM(J46:M46)</f>
        <v>0</v>
      </c>
      <c r="O46" s="46"/>
      <c r="P46" s="46"/>
      <c r="Q46" s="46"/>
      <c r="R46" s="46"/>
      <c r="S46" s="46"/>
      <c r="T46" s="46"/>
      <c r="U46" s="46"/>
      <c r="V46" s="46"/>
      <c r="W46" s="46"/>
      <c r="X46" s="46"/>
    </row>
    <row r="47" spans="1:24" s="44" customFormat="1" ht="12.75" x14ac:dyDescent="0.35">
      <c r="A47" s="46"/>
      <c r="B47" s="91" t="str">
        <f>B$45</f>
        <v>&lt;invullen&gt;</v>
      </c>
      <c r="C47" s="86"/>
      <c r="D47" s="86"/>
      <c r="E47" s="86"/>
      <c r="F47" s="91">
        <v>0</v>
      </c>
      <c r="G47" s="86"/>
      <c r="H47" s="91">
        <v>0</v>
      </c>
      <c r="I47" s="60" t="s">
        <v>83</v>
      </c>
      <c r="J47" s="58">
        <f>E47*I$14</f>
        <v>0</v>
      </c>
      <c r="K47" s="58">
        <f>F47*I$14*E$14</f>
        <v>0</v>
      </c>
      <c r="L47" s="58">
        <f>G47*I$14*E$15</f>
        <v>0</v>
      </c>
      <c r="M47" s="58">
        <f>H47*I$14*E$16</f>
        <v>0</v>
      </c>
      <c r="N47" s="58">
        <f t="shared" ref="N47:N68" si="2">SUM(J47:M47)</f>
        <v>0</v>
      </c>
      <c r="O47" s="46"/>
      <c r="P47" s="46"/>
      <c r="Q47" s="46"/>
      <c r="R47" s="46"/>
      <c r="S47" s="46"/>
      <c r="T47" s="46"/>
      <c r="U47" s="46"/>
      <c r="V47" s="46"/>
      <c r="W47" s="46"/>
      <c r="X47" s="46"/>
    </row>
    <row r="48" spans="1:24" s="44" customFormat="1" ht="12.75" x14ac:dyDescent="0.35">
      <c r="A48" s="46"/>
      <c r="B48" s="91" t="str">
        <f>B$45</f>
        <v>&lt;invullen&gt;</v>
      </c>
      <c r="C48" s="86"/>
      <c r="D48" s="86"/>
      <c r="E48" s="86"/>
      <c r="F48" s="91">
        <v>0</v>
      </c>
      <c r="G48" s="86"/>
      <c r="H48" s="91">
        <v>0</v>
      </c>
      <c r="I48" s="60" t="s">
        <v>85</v>
      </c>
      <c r="J48" s="58">
        <f>E48*I$15</f>
        <v>0</v>
      </c>
      <c r="K48" s="58">
        <f>F48*I$15*E$14</f>
        <v>0</v>
      </c>
      <c r="L48" s="58">
        <f>G48*I$15*E$15</f>
        <v>0</v>
      </c>
      <c r="M48" s="58">
        <f>H48*I$15*E$16</f>
        <v>0</v>
      </c>
      <c r="N48" s="58">
        <f t="shared" si="2"/>
        <v>0</v>
      </c>
      <c r="O48" s="46"/>
      <c r="P48" s="46"/>
      <c r="Q48" s="46"/>
      <c r="R48" s="46"/>
      <c r="S48" s="46"/>
      <c r="T48" s="46"/>
      <c r="U48" s="46"/>
      <c r="V48" s="46"/>
      <c r="W48" s="46"/>
      <c r="X48" s="46"/>
    </row>
    <row r="49" spans="1:24" s="44" customFormat="1" ht="12.75" x14ac:dyDescent="0.35">
      <c r="A49" s="46"/>
      <c r="B49" s="91" t="str">
        <f>B$45</f>
        <v>&lt;invullen&gt;</v>
      </c>
      <c r="C49" s="86"/>
      <c r="D49" s="86"/>
      <c r="E49" s="86"/>
      <c r="F49" s="91">
        <v>0</v>
      </c>
      <c r="G49" s="86"/>
      <c r="H49" s="91">
        <v>0</v>
      </c>
      <c r="I49" s="60" t="s">
        <v>87</v>
      </c>
      <c r="J49" s="58">
        <f>E49*I$16</f>
        <v>0</v>
      </c>
      <c r="K49" s="58">
        <f>F49*I$16*E$14</f>
        <v>0</v>
      </c>
      <c r="L49" s="58">
        <f>G49*I$16*E$15</f>
        <v>0</v>
      </c>
      <c r="M49" s="58">
        <f>H49*I$16*E$16</f>
        <v>0</v>
      </c>
      <c r="N49" s="58">
        <f t="shared" si="2"/>
        <v>0</v>
      </c>
      <c r="O49" s="46"/>
      <c r="P49" s="46"/>
      <c r="Q49" s="46"/>
      <c r="R49" s="46"/>
      <c r="S49" s="46"/>
      <c r="T49" s="46"/>
      <c r="U49" s="46"/>
      <c r="V49" s="46"/>
      <c r="W49" s="46"/>
      <c r="X49" s="46"/>
    </row>
    <row r="50" spans="1:24" s="44" customFormat="1" ht="12.75" x14ac:dyDescent="0.35">
      <c r="A50" s="46"/>
      <c r="B50" s="91" t="str">
        <f>B$45</f>
        <v>&lt;invullen&gt;</v>
      </c>
      <c r="C50" s="86"/>
      <c r="D50" s="86"/>
      <c r="E50" s="86"/>
      <c r="F50" s="91">
        <v>0</v>
      </c>
      <c r="G50" s="86"/>
      <c r="H50" s="91">
        <v>0</v>
      </c>
      <c r="I50" s="60" t="s">
        <v>89</v>
      </c>
      <c r="J50" s="58">
        <f>E50*I$17</f>
        <v>0</v>
      </c>
      <c r="K50" s="58">
        <f>F50*I$17*E$14</f>
        <v>0</v>
      </c>
      <c r="L50" s="58">
        <f>G50*I$17*E$15</f>
        <v>0</v>
      </c>
      <c r="M50" s="58">
        <f>H50*I$17*E$16</f>
        <v>0</v>
      </c>
      <c r="N50" s="58">
        <f t="shared" si="2"/>
        <v>0</v>
      </c>
      <c r="O50" s="46"/>
      <c r="P50" s="46"/>
      <c r="Q50" s="46"/>
      <c r="R50" s="46"/>
      <c r="S50" s="46"/>
      <c r="T50" s="46"/>
      <c r="U50" s="46"/>
      <c r="V50" s="46"/>
      <c r="W50" s="46"/>
      <c r="X50" s="46"/>
    </row>
    <row r="51" spans="1:24" s="44" customFormat="1" ht="12.75" x14ac:dyDescent="0.35">
      <c r="A51" s="46"/>
      <c r="B51" s="86" t="s">
        <v>119</v>
      </c>
      <c r="C51" s="86"/>
      <c r="D51" s="86"/>
      <c r="E51" s="86"/>
      <c r="F51" s="86"/>
      <c r="G51" s="86"/>
      <c r="H51" s="86"/>
      <c r="I51" s="62" t="s">
        <v>80</v>
      </c>
      <c r="J51" s="58">
        <f>E51*I$12</f>
        <v>0</v>
      </c>
      <c r="K51" s="58">
        <f>F51*I$12*E$14</f>
        <v>0</v>
      </c>
      <c r="L51" s="58">
        <f>G51*I$12*E$15</f>
        <v>0</v>
      </c>
      <c r="M51" s="58">
        <f>H51*I$12*E$16</f>
        <v>0</v>
      </c>
      <c r="N51" s="58">
        <f t="shared" si="2"/>
        <v>0</v>
      </c>
      <c r="O51" s="46"/>
      <c r="P51" s="46"/>
      <c r="Q51" s="46"/>
      <c r="R51" s="46"/>
      <c r="S51" s="46"/>
      <c r="T51" s="46"/>
      <c r="U51" s="46"/>
      <c r="V51" s="46"/>
      <c r="W51" s="46"/>
      <c r="X51" s="46"/>
    </row>
    <row r="52" spans="1:24" s="44" customFormat="1" ht="12.75" x14ac:dyDescent="0.35">
      <c r="A52" s="46"/>
      <c r="B52" s="91" t="str">
        <f>B$51</f>
        <v>&lt;invullen&gt;</v>
      </c>
      <c r="C52" s="86"/>
      <c r="D52" s="86"/>
      <c r="E52" s="86"/>
      <c r="F52" s="86"/>
      <c r="G52" s="86"/>
      <c r="H52" s="86"/>
      <c r="I52" s="62" t="s">
        <v>81</v>
      </c>
      <c r="J52" s="58">
        <f>E52*I$13</f>
        <v>0</v>
      </c>
      <c r="K52" s="58">
        <f>F52*I$13*E$14</f>
        <v>0</v>
      </c>
      <c r="L52" s="58">
        <f>G52*I$13*E$15</f>
        <v>0</v>
      </c>
      <c r="M52" s="58">
        <f>H52*I$13*E$16</f>
        <v>0</v>
      </c>
      <c r="N52" s="58">
        <f t="shared" si="2"/>
        <v>0</v>
      </c>
      <c r="O52" s="46"/>
      <c r="P52" s="46"/>
      <c r="Q52" s="46"/>
      <c r="R52" s="46"/>
      <c r="S52" s="46"/>
      <c r="T52" s="46"/>
      <c r="U52" s="46"/>
      <c r="V52" s="46"/>
      <c r="W52" s="46"/>
      <c r="X52" s="46"/>
    </row>
    <row r="53" spans="1:24" s="44" customFormat="1" ht="12.75" x14ac:dyDescent="0.35">
      <c r="A53" s="46"/>
      <c r="B53" s="91" t="str">
        <f>B$51</f>
        <v>&lt;invullen&gt;</v>
      </c>
      <c r="C53" s="86"/>
      <c r="D53" s="86"/>
      <c r="E53" s="86"/>
      <c r="F53" s="91">
        <v>0</v>
      </c>
      <c r="G53" s="86"/>
      <c r="H53" s="91">
        <v>0</v>
      </c>
      <c r="I53" s="62" t="s">
        <v>83</v>
      </c>
      <c r="J53" s="58">
        <f>E53*I$14</f>
        <v>0</v>
      </c>
      <c r="K53" s="58">
        <f>F53*I$14*E$14</f>
        <v>0</v>
      </c>
      <c r="L53" s="58">
        <f>G53*I$14*E$15</f>
        <v>0</v>
      </c>
      <c r="M53" s="58">
        <f>H53*I$14*E$16</f>
        <v>0</v>
      </c>
      <c r="N53" s="58">
        <f t="shared" si="2"/>
        <v>0</v>
      </c>
      <c r="O53" s="46"/>
      <c r="P53" s="46"/>
      <c r="Q53" s="46"/>
      <c r="R53" s="46"/>
      <c r="S53" s="46"/>
      <c r="T53" s="46"/>
      <c r="U53" s="46"/>
      <c r="V53" s="46"/>
      <c r="W53" s="46"/>
      <c r="X53" s="46"/>
    </row>
    <row r="54" spans="1:24" s="44" customFormat="1" ht="12.75" x14ac:dyDescent="0.35">
      <c r="A54" s="46"/>
      <c r="B54" s="91" t="str">
        <f>B$51</f>
        <v>&lt;invullen&gt;</v>
      </c>
      <c r="C54" s="86"/>
      <c r="D54" s="86"/>
      <c r="E54" s="86"/>
      <c r="F54" s="91">
        <v>0</v>
      </c>
      <c r="G54" s="86"/>
      <c r="H54" s="91">
        <v>0</v>
      </c>
      <c r="I54" s="62" t="s">
        <v>85</v>
      </c>
      <c r="J54" s="58">
        <f>E54*I$15</f>
        <v>0</v>
      </c>
      <c r="K54" s="58">
        <f>F54*I$15*E$14</f>
        <v>0</v>
      </c>
      <c r="L54" s="58">
        <f>G54*I$15*E$15</f>
        <v>0</v>
      </c>
      <c r="M54" s="58">
        <f>H54*I$15*E$16</f>
        <v>0</v>
      </c>
      <c r="N54" s="58">
        <f t="shared" si="2"/>
        <v>0</v>
      </c>
      <c r="O54" s="46"/>
      <c r="P54" s="46"/>
      <c r="Q54" s="46"/>
      <c r="R54" s="46"/>
      <c r="S54" s="46"/>
      <c r="T54" s="46"/>
      <c r="U54" s="46"/>
      <c r="V54" s="46"/>
      <c r="W54" s="46"/>
      <c r="X54" s="46"/>
    </row>
    <row r="55" spans="1:24" s="44" customFormat="1" ht="12.75" x14ac:dyDescent="0.35">
      <c r="A55" s="46"/>
      <c r="B55" s="91" t="str">
        <f>B$51</f>
        <v>&lt;invullen&gt;</v>
      </c>
      <c r="C55" s="86"/>
      <c r="D55" s="86"/>
      <c r="E55" s="86"/>
      <c r="F55" s="91">
        <v>0</v>
      </c>
      <c r="G55" s="86"/>
      <c r="H55" s="91">
        <v>0</v>
      </c>
      <c r="I55" s="62" t="s">
        <v>87</v>
      </c>
      <c r="J55" s="58">
        <f>E55*I$16</f>
        <v>0</v>
      </c>
      <c r="K55" s="58">
        <f>F55*I$16*E$14</f>
        <v>0</v>
      </c>
      <c r="L55" s="58">
        <f>G55*I$16*E$15</f>
        <v>0</v>
      </c>
      <c r="M55" s="58">
        <f>H55*I$16*E$16</f>
        <v>0</v>
      </c>
      <c r="N55" s="58">
        <f t="shared" si="2"/>
        <v>0</v>
      </c>
      <c r="O55" s="46"/>
      <c r="P55" s="46"/>
      <c r="Q55" s="46"/>
      <c r="R55" s="46"/>
      <c r="S55" s="46"/>
      <c r="T55" s="46"/>
      <c r="U55" s="46"/>
      <c r="V55" s="46"/>
      <c r="W55" s="46"/>
      <c r="X55" s="46"/>
    </row>
    <row r="56" spans="1:24" s="44" customFormat="1" ht="12.75" x14ac:dyDescent="0.35">
      <c r="A56" s="46"/>
      <c r="B56" s="91" t="str">
        <f>B$51</f>
        <v>&lt;invullen&gt;</v>
      </c>
      <c r="C56" s="86"/>
      <c r="D56" s="86"/>
      <c r="E56" s="86"/>
      <c r="F56" s="91">
        <v>0</v>
      </c>
      <c r="G56" s="86"/>
      <c r="H56" s="91">
        <v>0</v>
      </c>
      <c r="I56" s="62" t="s">
        <v>89</v>
      </c>
      <c r="J56" s="58">
        <f>E56*I$17</f>
        <v>0</v>
      </c>
      <c r="K56" s="58">
        <f>F56*I$17*E$14</f>
        <v>0</v>
      </c>
      <c r="L56" s="58">
        <f>G56*I$17*E$15</f>
        <v>0</v>
      </c>
      <c r="M56" s="58">
        <f>H56*I$17*E$16</f>
        <v>0</v>
      </c>
      <c r="N56" s="58">
        <f t="shared" si="2"/>
        <v>0</v>
      </c>
      <c r="O56" s="46"/>
      <c r="P56" s="46"/>
      <c r="Q56" s="46"/>
      <c r="R56" s="46"/>
      <c r="S56" s="46"/>
      <c r="T56" s="46"/>
      <c r="U56" s="46"/>
      <c r="V56" s="46"/>
      <c r="W56" s="46"/>
      <c r="X56" s="46"/>
    </row>
    <row r="57" spans="1:24" s="44" customFormat="1" ht="12.75" x14ac:dyDescent="0.35">
      <c r="A57" s="46"/>
      <c r="B57" s="86" t="s">
        <v>119</v>
      </c>
      <c r="C57" s="86"/>
      <c r="D57" s="86"/>
      <c r="E57" s="86"/>
      <c r="F57" s="86"/>
      <c r="G57" s="86"/>
      <c r="H57" s="86"/>
      <c r="I57" s="59" t="s">
        <v>80</v>
      </c>
      <c r="J57" s="58">
        <f>E57*I$12</f>
        <v>0</v>
      </c>
      <c r="K57" s="58">
        <f>F57*I$12*E$14</f>
        <v>0</v>
      </c>
      <c r="L57" s="58">
        <f>G57*I$12*E$15</f>
        <v>0</v>
      </c>
      <c r="M57" s="58">
        <f>H57*I$12*E$16</f>
        <v>0</v>
      </c>
      <c r="N57" s="58">
        <f t="shared" si="2"/>
        <v>0</v>
      </c>
      <c r="O57" s="46"/>
      <c r="P57" s="46"/>
      <c r="Q57" s="46"/>
      <c r="R57" s="46"/>
      <c r="S57" s="46"/>
      <c r="T57" s="46"/>
      <c r="U57" s="46"/>
      <c r="V57" s="46"/>
      <c r="W57" s="46"/>
      <c r="X57" s="46"/>
    </row>
    <row r="58" spans="1:24" s="44" customFormat="1" ht="12.75" x14ac:dyDescent="0.35">
      <c r="A58" s="46"/>
      <c r="B58" s="91" t="str">
        <f>B$57</f>
        <v>&lt;invullen&gt;</v>
      </c>
      <c r="C58" s="86"/>
      <c r="D58" s="86"/>
      <c r="E58" s="86"/>
      <c r="F58" s="86"/>
      <c r="G58" s="86"/>
      <c r="H58" s="86"/>
      <c r="I58" s="59" t="s">
        <v>81</v>
      </c>
      <c r="J58" s="58">
        <f>E58*I$13</f>
        <v>0</v>
      </c>
      <c r="K58" s="58">
        <f>F58*I$13*E$14</f>
        <v>0</v>
      </c>
      <c r="L58" s="58">
        <f>G58*I$13*E$15</f>
        <v>0</v>
      </c>
      <c r="M58" s="58">
        <f>H58*I$13*E$16</f>
        <v>0</v>
      </c>
      <c r="N58" s="58">
        <f t="shared" si="2"/>
        <v>0</v>
      </c>
      <c r="O58" s="46"/>
      <c r="P58" s="46"/>
      <c r="Q58" s="46"/>
      <c r="R58" s="46"/>
      <c r="S58" s="46"/>
      <c r="T58" s="46"/>
      <c r="U58" s="46"/>
      <c r="V58" s="46"/>
      <c r="W58" s="46"/>
      <c r="X58" s="46"/>
    </row>
    <row r="59" spans="1:24" s="44" customFormat="1" ht="12.75" x14ac:dyDescent="0.35">
      <c r="A59" s="46"/>
      <c r="B59" s="91" t="str">
        <f>B$57</f>
        <v>&lt;invullen&gt;</v>
      </c>
      <c r="C59" s="86"/>
      <c r="D59" s="86"/>
      <c r="E59" s="86"/>
      <c r="F59" s="91">
        <v>0</v>
      </c>
      <c r="G59" s="86"/>
      <c r="H59" s="91">
        <v>0</v>
      </c>
      <c r="I59" s="59" t="s">
        <v>83</v>
      </c>
      <c r="J59" s="58">
        <f>E59*I$14</f>
        <v>0</v>
      </c>
      <c r="K59" s="58">
        <f>F59*I$14*E$14</f>
        <v>0</v>
      </c>
      <c r="L59" s="58">
        <f>G59*I$14*E$15</f>
        <v>0</v>
      </c>
      <c r="M59" s="58">
        <f>H59*I$14*E$16</f>
        <v>0</v>
      </c>
      <c r="N59" s="58">
        <f t="shared" si="2"/>
        <v>0</v>
      </c>
      <c r="O59" s="46"/>
      <c r="P59" s="46"/>
      <c r="Q59" s="46"/>
      <c r="R59" s="46"/>
      <c r="S59" s="46"/>
      <c r="T59" s="46"/>
      <c r="U59" s="46"/>
      <c r="V59" s="46"/>
      <c r="W59" s="46"/>
      <c r="X59" s="46"/>
    </row>
    <row r="60" spans="1:24" s="44" customFormat="1" ht="12.75" x14ac:dyDescent="0.35">
      <c r="A60" s="46"/>
      <c r="B60" s="91" t="str">
        <f>B$57</f>
        <v>&lt;invullen&gt;</v>
      </c>
      <c r="C60" s="86"/>
      <c r="D60" s="86"/>
      <c r="E60" s="86"/>
      <c r="F60" s="91">
        <v>0</v>
      </c>
      <c r="G60" s="86"/>
      <c r="H60" s="91">
        <v>0</v>
      </c>
      <c r="I60" s="59" t="s">
        <v>85</v>
      </c>
      <c r="J60" s="58">
        <f>E60*I$15</f>
        <v>0</v>
      </c>
      <c r="K60" s="58">
        <f>F60*I$15*E$14</f>
        <v>0</v>
      </c>
      <c r="L60" s="58">
        <f>G60*I$15*E$15</f>
        <v>0</v>
      </c>
      <c r="M60" s="58">
        <f>H60*I$15*E$16</f>
        <v>0</v>
      </c>
      <c r="N60" s="58">
        <f t="shared" si="2"/>
        <v>0</v>
      </c>
      <c r="O60" s="46"/>
      <c r="P60" s="46"/>
      <c r="Q60" s="46"/>
      <c r="R60" s="46"/>
      <c r="S60" s="46"/>
      <c r="T60" s="46"/>
      <c r="U60" s="46"/>
      <c r="V60" s="46"/>
      <c r="W60" s="46"/>
      <c r="X60" s="46"/>
    </row>
    <row r="61" spans="1:24" s="44" customFormat="1" ht="12.75" x14ac:dyDescent="0.35">
      <c r="A61" s="46"/>
      <c r="B61" s="91" t="str">
        <f>B$57</f>
        <v>&lt;invullen&gt;</v>
      </c>
      <c r="C61" s="86"/>
      <c r="D61" s="86"/>
      <c r="E61" s="86"/>
      <c r="F61" s="91">
        <v>0</v>
      </c>
      <c r="G61" s="86"/>
      <c r="H61" s="91">
        <v>0</v>
      </c>
      <c r="I61" s="59" t="s">
        <v>87</v>
      </c>
      <c r="J61" s="58">
        <f>E61*I$16</f>
        <v>0</v>
      </c>
      <c r="K61" s="58">
        <f>F61*I$16*E$14</f>
        <v>0</v>
      </c>
      <c r="L61" s="58">
        <f>G61*I$16*E$15</f>
        <v>0</v>
      </c>
      <c r="M61" s="58">
        <f>H61*I$16*E$16</f>
        <v>0</v>
      </c>
      <c r="N61" s="58">
        <f t="shared" si="2"/>
        <v>0</v>
      </c>
      <c r="O61" s="46"/>
      <c r="P61" s="46"/>
      <c r="Q61" s="46"/>
      <c r="R61" s="46"/>
      <c r="S61" s="46"/>
      <c r="T61" s="46"/>
      <c r="U61" s="46"/>
      <c r="V61" s="46"/>
      <c r="W61" s="46"/>
      <c r="X61" s="46"/>
    </row>
    <row r="62" spans="1:24" s="44" customFormat="1" ht="12.75" x14ac:dyDescent="0.35">
      <c r="A62" s="46"/>
      <c r="B62" s="91" t="str">
        <f>B$57</f>
        <v>&lt;invullen&gt;</v>
      </c>
      <c r="C62" s="86"/>
      <c r="D62" s="86"/>
      <c r="E62" s="86"/>
      <c r="F62" s="91">
        <v>0</v>
      </c>
      <c r="G62" s="86"/>
      <c r="H62" s="91">
        <v>0</v>
      </c>
      <c r="I62" s="59" t="s">
        <v>89</v>
      </c>
      <c r="J62" s="58">
        <f>E62*I$17</f>
        <v>0</v>
      </c>
      <c r="K62" s="58">
        <f>F62*I$17*E$14</f>
        <v>0</v>
      </c>
      <c r="L62" s="58">
        <f>G62*I$17*E$15</f>
        <v>0</v>
      </c>
      <c r="M62" s="58">
        <f>H62*I$17*E$16</f>
        <v>0</v>
      </c>
      <c r="N62" s="58">
        <f t="shared" si="2"/>
        <v>0</v>
      </c>
      <c r="O62" s="46"/>
      <c r="P62" s="46"/>
      <c r="Q62" s="46"/>
      <c r="R62" s="46"/>
      <c r="S62" s="46"/>
      <c r="T62" s="46"/>
      <c r="U62" s="46"/>
      <c r="V62" s="46"/>
      <c r="W62" s="46"/>
      <c r="X62" s="46"/>
    </row>
    <row r="63" spans="1:24" s="44" customFormat="1" ht="12.75" x14ac:dyDescent="0.35">
      <c r="A63" s="46"/>
      <c r="B63" s="86" t="s">
        <v>119</v>
      </c>
      <c r="C63" s="86"/>
      <c r="D63" s="86"/>
      <c r="E63" s="86"/>
      <c r="F63" s="86"/>
      <c r="G63" s="86"/>
      <c r="H63" s="86"/>
      <c r="I63" s="57" t="s">
        <v>80</v>
      </c>
      <c r="J63" s="58">
        <f>E63*I$12</f>
        <v>0</v>
      </c>
      <c r="K63" s="58">
        <f>F63*I$12*E$14</f>
        <v>0</v>
      </c>
      <c r="L63" s="58">
        <f>G63*I$12*E$15</f>
        <v>0</v>
      </c>
      <c r="M63" s="58">
        <f>H63*I$12*E$16</f>
        <v>0</v>
      </c>
      <c r="N63" s="58">
        <f t="shared" si="2"/>
        <v>0</v>
      </c>
      <c r="O63" s="46"/>
      <c r="P63" s="46"/>
      <c r="Q63" s="46"/>
      <c r="R63" s="46"/>
      <c r="S63" s="46"/>
      <c r="T63" s="46"/>
      <c r="U63" s="46"/>
      <c r="V63" s="46"/>
      <c r="W63" s="46"/>
      <c r="X63" s="46"/>
    </row>
    <row r="64" spans="1:24" s="44" customFormat="1" ht="12.75" x14ac:dyDescent="0.35">
      <c r="A64" s="46"/>
      <c r="B64" s="91" t="str">
        <f>B$63</f>
        <v>&lt;invullen&gt;</v>
      </c>
      <c r="C64" s="86"/>
      <c r="D64" s="86"/>
      <c r="E64" s="86"/>
      <c r="F64" s="86"/>
      <c r="G64" s="86"/>
      <c r="H64" s="86"/>
      <c r="I64" s="57" t="s">
        <v>81</v>
      </c>
      <c r="J64" s="58">
        <f>E64*I$13</f>
        <v>0</v>
      </c>
      <c r="K64" s="58">
        <f>F64*I$13*E$14</f>
        <v>0</v>
      </c>
      <c r="L64" s="58">
        <f>G64*I$13*E$15</f>
        <v>0</v>
      </c>
      <c r="M64" s="58">
        <f>H64*I$13*E$16</f>
        <v>0</v>
      </c>
      <c r="N64" s="58">
        <f t="shared" si="2"/>
        <v>0</v>
      </c>
      <c r="O64" s="46"/>
      <c r="P64" s="46"/>
      <c r="Q64" s="46"/>
      <c r="R64" s="46"/>
      <c r="S64" s="46"/>
      <c r="T64" s="46"/>
      <c r="U64" s="46"/>
      <c r="V64" s="46"/>
      <c r="W64" s="46"/>
      <c r="X64" s="46"/>
    </row>
    <row r="65" spans="1:24" s="44" customFormat="1" ht="12.75" x14ac:dyDescent="0.35">
      <c r="A65" s="46"/>
      <c r="B65" s="91" t="str">
        <f>B$63</f>
        <v>&lt;invullen&gt;</v>
      </c>
      <c r="C65" s="86"/>
      <c r="D65" s="86"/>
      <c r="E65" s="86"/>
      <c r="F65" s="91">
        <v>0</v>
      </c>
      <c r="G65" s="86"/>
      <c r="H65" s="91">
        <v>0</v>
      </c>
      <c r="I65" s="57" t="s">
        <v>83</v>
      </c>
      <c r="J65" s="58">
        <f>E65*I$14</f>
        <v>0</v>
      </c>
      <c r="K65" s="58">
        <f>F65*I$14*E$14</f>
        <v>0</v>
      </c>
      <c r="L65" s="58">
        <f>G65*I$14*E$15</f>
        <v>0</v>
      </c>
      <c r="M65" s="58">
        <f>H65*I$14*E$16</f>
        <v>0</v>
      </c>
      <c r="N65" s="58">
        <f t="shared" si="2"/>
        <v>0</v>
      </c>
      <c r="O65" s="46"/>
      <c r="P65" s="46"/>
      <c r="Q65" s="46"/>
      <c r="R65" s="46"/>
      <c r="S65" s="46"/>
      <c r="T65" s="46"/>
      <c r="U65" s="46"/>
      <c r="V65" s="46"/>
      <c r="W65" s="46"/>
      <c r="X65" s="46"/>
    </row>
    <row r="66" spans="1:24" s="44" customFormat="1" ht="12.75" x14ac:dyDescent="0.35">
      <c r="A66" s="46"/>
      <c r="B66" s="91" t="str">
        <f>B$63</f>
        <v>&lt;invullen&gt;</v>
      </c>
      <c r="C66" s="86"/>
      <c r="D66" s="86"/>
      <c r="E66" s="86"/>
      <c r="F66" s="91">
        <v>0</v>
      </c>
      <c r="G66" s="86"/>
      <c r="H66" s="91">
        <v>0</v>
      </c>
      <c r="I66" s="57" t="s">
        <v>85</v>
      </c>
      <c r="J66" s="58">
        <f>E66*I$15</f>
        <v>0</v>
      </c>
      <c r="K66" s="58">
        <f>F66*I$15*E$14</f>
        <v>0</v>
      </c>
      <c r="L66" s="58">
        <f>G66*I$15*E$15</f>
        <v>0</v>
      </c>
      <c r="M66" s="58">
        <f>H66*I$15*E$16</f>
        <v>0</v>
      </c>
      <c r="N66" s="58">
        <f t="shared" si="2"/>
        <v>0</v>
      </c>
      <c r="O66" s="46"/>
      <c r="P66" s="46"/>
      <c r="Q66" s="46"/>
      <c r="R66" s="46"/>
      <c r="S66" s="46"/>
      <c r="T66" s="46"/>
      <c r="U66" s="46"/>
      <c r="V66" s="46"/>
      <c r="W66" s="46"/>
      <c r="X66" s="46"/>
    </row>
    <row r="67" spans="1:24" s="44" customFormat="1" ht="12.75" x14ac:dyDescent="0.35">
      <c r="A67" s="46"/>
      <c r="B67" s="91" t="str">
        <f>B$63</f>
        <v>&lt;invullen&gt;</v>
      </c>
      <c r="C67" s="86"/>
      <c r="D67" s="86"/>
      <c r="E67" s="86"/>
      <c r="F67" s="91">
        <v>0</v>
      </c>
      <c r="G67" s="86"/>
      <c r="H67" s="91">
        <v>0</v>
      </c>
      <c r="I67" s="57" t="s">
        <v>87</v>
      </c>
      <c r="J67" s="58">
        <f>E67*I$16</f>
        <v>0</v>
      </c>
      <c r="K67" s="58">
        <f>F67*I$16*E$14</f>
        <v>0</v>
      </c>
      <c r="L67" s="58">
        <f>G67*I$16*E$15</f>
        <v>0</v>
      </c>
      <c r="M67" s="58">
        <f>H67*I$16*E$16</f>
        <v>0</v>
      </c>
      <c r="N67" s="58">
        <f t="shared" si="2"/>
        <v>0</v>
      </c>
      <c r="O67" s="46"/>
      <c r="P67" s="46"/>
      <c r="Q67" s="46"/>
      <c r="R67" s="46"/>
      <c r="S67" s="46"/>
      <c r="T67" s="46"/>
      <c r="U67" s="46"/>
      <c r="V67" s="46"/>
      <c r="W67" s="46"/>
      <c r="X67" s="46"/>
    </row>
    <row r="68" spans="1:24" s="44" customFormat="1" ht="12.75" x14ac:dyDescent="0.35">
      <c r="A68" s="46"/>
      <c r="B68" s="91" t="str">
        <f>B$63</f>
        <v>&lt;invullen&gt;</v>
      </c>
      <c r="C68" s="86"/>
      <c r="D68" s="86"/>
      <c r="E68" s="86"/>
      <c r="F68" s="91">
        <v>0</v>
      </c>
      <c r="G68" s="86"/>
      <c r="H68" s="91">
        <v>0</v>
      </c>
      <c r="I68" s="57" t="s">
        <v>89</v>
      </c>
      <c r="J68" s="58">
        <f>E68*I$17</f>
        <v>0</v>
      </c>
      <c r="K68" s="58">
        <f>F68*I$17*E$14</f>
        <v>0</v>
      </c>
      <c r="L68" s="58">
        <f>G68*I$17*E$15</f>
        <v>0</v>
      </c>
      <c r="M68" s="58">
        <f>H68*I$17*E$16</f>
        <v>0</v>
      </c>
      <c r="N68" s="58">
        <f t="shared" si="2"/>
        <v>0</v>
      </c>
      <c r="O68" s="46"/>
      <c r="P68" s="46"/>
      <c r="Q68" s="46"/>
      <c r="R68" s="46"/>
      <c r="S68" s="46"/>
      <c r="T68" s="46"/>
      <c r="U68" s="46"/>
      <c r="V68" s="46"/>
      <c r="W68" s="46"/>
      <c r="X68" s="46"/>
    </row>
    <row r="69" spans="1:24" s="44" customFormat="1" ht="12.75" x14ac:dyDescent="0.35">
      <c r="A69" s="46"/>
      <c r="B69" s="86" t="s">
        <v>119</v>
      </c>
      <c r="C69" s="86"/>
      <c r="D69" s="86"/>
      <c r="E69" s="86"/>
      <c r="F69" s="86"/>
      <c r="G69" s="86"/>
      <c r="H69" s="86"/>
      <c r="I69" s="63" t="s">
        <v>80</v>
      </c>
      <c r="J69" s="58">
        <f>E69*I$12</f>
        <v>0</v>
      </c>
      <c r="K69" s="58">
        <f>F69*I$12*E$14</f>
        <v>0</v>
      </c>
      <c r="L69" s="58">
        <f>G69*I$12*E$15</f>
        <v>0</v>
      </c>
      <c r="M69" s="58">
        <f>H69*I$12*E$16</f>
        <v>0</v>
      </c>
      <c r="N69" s="58">
        <f>SUM(J69:M69)</f>
        <v>0</v>
      </c>
      <c r="O69" s="46"/>
      <c r="P69" s="46"/>
      <c r="Q69" s="46"/>
      <c r="R69" s="46"/>
      <c r="S69" s="46"/>
      <c r="T69" s="46"/>
      <c r="U69" s="46"/>
      <c r="V69" s="46"/>
      <c r="W69" s="46"/>
      <c r="X69" s="46"/>
    </row>
    <row r="70" spans="1:24" s="44" customFormat="1" ht="12.75" x14ac:dyDescent="0.35">
      <c r="A70" s="46"/>
      <c r="B70" s="91" t="str">
        <f>B$69</f>
        <v>&lt;invullen&gt;</v>
      </c>
      <c r="C70" s="86"/>
      <c r="D70" s="86"/>
      <c r="E70" s="86"/>
      <c r="F70" s="86"/>
      <c r="G70" s="86"/>
      <c r="H70" s="86"/>
      <c r="I70" s="63" t="s">
        <v>81</v>
      </c>
      <c r="J70" s="58">
        <f>E70*I$13</f>
        <v>0</v>
      </c>
      <c r="K70" s="58">
        <f>F70*I$13*E$14</f>
        <v>0</v>
      </c>
      <c r="L70" s="58">
        <f>G70*I$13*E$15</f>
        <v>0</v>
      </c>
      <c r="M70" s="58">
        <f>H70*I$13*E$16</f>
        <v>0</v>
      </c>
      <c r="N70" s="58">
        <f>SUM(J70:M70)</f>
        <v>0</v>
      </c>
      <c r="O70" s="46"/>
      <c r="P70" s="46"/>
      <c r="Q70" s="46"/>
      <c r="R70" s="46"/>
      <c r="S70" s="46"/>
      <c r="T70" s="46"/>
      <c r="U70" s="46"/>
      <c r="V70" s="46"/>
      <c r="W70" s="46"/>
      <c r="X70" s="46"/>
    </row>
    <row r="71" spans="1:24" s="44" customFormat="1" ht="12.75" x14ac:dyDescent="0.35">
      <c r="A71" s="46"/>
      <c r="B71" s="91" t="str">
        <f>B$69</f>
        <v>&lt;invullen&gt;</v>
      </c>
      <c r="C71" s="86"/>
      <c r="D71" s="86"/>
      <c r="E71" s="86"/>
      <c r="F71" s="91">
        <v>0</v>
      </c>
      <c r="G71" s="86"/>
      <c r="H71" s="91">
        <v>0</v>
      </c>
      <c r="I71" s="63" t="s">
        <v>83</v>
      </c>
      <c r="J71" s="58">
        <f>E71*I$14</f>
        <v>0</v>
      </c>
      <c r="K71" s="58">
        <f>F71*I$14*E$14</f>
        <v>0</v>
      </c>
      <c r="L71" s="58">
        <f>G71*I$14*E$15</f>
        <v>0</v>
      </c>
      <c r="M71" s="58">
        <f>H71*I$14*E$16</f>
        <v>0</v>
      </c>
      <c r="N71" s="58">
        <f t="shared" ref="N71:N92" si="3">SUM(J71:M71)</f>
        <v>0</v>
      </c>
      <c r="O71" s="46"/>
      <c r="P71" s="46"/>
      <c r="Q71" s="46"/>
      <c r="R71" s="46"/>
      <c r="S71" s="46"/>
      <c r="T71" s="46"/>
      <c r="U71" s="46"/>
      <c r="V71" s="46"/>
      <c r="W71" s="46"/>
      <c r="X71" s="46"/>
    </row>
    <row r="72" spans="1:24" s="44" customFormat="1" ht="12.75" x14ac:dyDescent="0.35">
      <c r="A72" s="46"/>
      <c r="B72" s="91" t="str">
        <f>B$69</f>
        <v>&lt;invullen&gt;</v>
      </c>
      <c r="C72" s="86"/>
      <c r="D72" s="86"/>
      <c r="E72" s="86"/>
      <c r="F72" s="91">
        <v>0</v>
      </c>
      <c r="G72" s="86"/>
      <c r="H72" s="91">
        <v>0</v>
      </c>
      <c r="I72" s="63" t="s">
        <v>85</v>
      </c>
      <c r="J72" s="58">
        <f>E72*I$15</f>
        <v>0</v>
      </c>
      <c r="K72" s="58">
        <f>F72*I$15*E$14</f>
        <v>0</v>
      </c>
      <c r="L72" s="58">
        <f>G72*I$15*E$15</f>
        <v>0</v>
      </c>
      <c r="M72" s="58">
        <f>H72*I$15*E$16</f>
        <v>0</v>
      </c>
      <c r="N72" s="58">
        <f t="shared" si="3"/>
        <v>0</v>
      </c>
      <c r="O72" s="46"/>
      <c r="P72" s="46"/>
      <c r="Q72" s="46"/>
      <c r="R72" s="46"/>
      <c r="S72" s="46"/>
      <c r="T72" s="46"/>
      <c r="U72" s="46"/>
      <c r="V72" s="46"/>
      <c r="W72" s="46"/>
      <c r="X72" s="46"/>
    </row>
    <row r="73" spans="1:24" s="44" customFormat="1" ht="12.75" x14ac:dyDescent="0.35">
      <c r="A73" s="46"/>
      <c r="B73" s="91" t="str">
        <f>B$69</f>
        <v>&lt;invullen&gt;</v>
      </c>
      <c r="C73" s="86"/>
      <c r="D73" s="86"/>
      <c r="E73" s="86"/>
      <c r="F73" s="91">
        <v>0</v>
      </c>
      <c r="G73" s="86"/>
      <c r="H73" s="91">
        <v>0</v>
      </c>
      <c r="I73" s="63" t="s">
        <v>87</v>
      </c>
      <c r="J73" s="58">
        <f>E73*I$16</f>
        <v>0</v>
      </c>
      <c r="K73" s="58">
        <f>F73*I$16*E$14</f>
        <v>0</v>
      </c>
      <c r="L73" s="58">
        <f>G73*I$16*E$15</f>
        <v>0</v>
      </c>
      <c r="M73" s="58">
        <f>H73*I$16*E$16</f>
        <v>0</v>
      </c>
      <c r="N73" s="58">
        <f t="shared" si="3"/>
        <v>0</v>
      </c>
      <c r="O73" s="46"/>
      <c r="P73" s="46"/>
      <c r="Q73" s="46"/>
      <c r="R73" s="46"/>
      <c r="S73" s="46"/>
      <c r="T73" s="46"/>
      <c r="U73" s="46"/>
      <c r="V73" s="46"/>
      <c r="W73" s="46"/>
      <c r="X73" s="46"/>
    </row>
    <row r="74" spans="1:24" s="44" customFormat="1" ht="12.75" x14ac:dyDescent="0.35">
      <c r="A74" s="46"/>
      <c r="B74" s="91" t="str">
        <f>B$69</f>
        <v>&lt;invullen&gt;</v>
      </c>
      <c r="C74" s="86"/>
      <c r="D74" s="86"/>
      <c r="E74" s="86"/>
      <c r="F74" s="91">
        <v>0</v>
      </c>
      <c r="G74" s="86"/>
      <c r="H74" s="91">
        <v>0</v>
      </c>
      <c r="I74" s="63" t="s">
        <v>89</v>
      </c>
      <c r="J74" s="58">
        <f>E74*I$17</f>
        <v>0</v>
      </c>
      <c r="K74" s="58">
        <f>F74*I$17*E$14</f>
        <v>0</v>
      </c>
      <c r="L74" s="58">
        <f>G74*I$17*E$15</f>
        <v>0</v>
      </c>
      <c r="M74" s="58">
        <f>H74*I$17*E$16</f>
        <v>0</v>
      </c>
      <c r="N74" s="58">
        <f t="shared" si="3"/>
        <v>0</v>
      </c>
      <c r="O74" s="46"/>
      <c r="P74" s="46"/>
      <c r="Q74" s="46"/>
      <c r="R74" s="46"/>
      <c r="S74" s="46"/>
      <c r="T74" s="46"/>
      <c r="U74" s="46"/>
      <c r="V74" s="46"/>
      <c r="W74" s="46"/>
      <c r="X74" s="46"/>
    </row>
    <row r="75" spans="1:24" s="44" customFormat="1" ht="12.75" x14ac:dyDescent="0.35">
      <c r="A75" s="46"/>
      <c r="B75" s="86" t="s">
        <v>119</v>
      </c>
      <c r="C75" s="86"/>
      <c r="D75" s="86"/>
      <c r="E75" s="86"/>
      <c r="F75" s="86"/>
      <c r="G75" s="86"/>
      <c r="H75" s="86"/>
      <c r="I75" s="64" t="s">
        <v>80</v>
      </c>
      <c r="J75" s="58">
        <f>E75*I$12</f>
        <v>0</v>
      </c>
      <c r="K75" s="58">
        <f>F75*I$12*E$14</f>
        <v>0</v>
      </c>
      <c r="L75" s="58">
        <f>G75*I$12*E$15</f>
        <v>0</v>
      </c>
      <c r="M75" s="58">
        <f>H75*I$12*E$16</f>
        <v>0</v>
      </c>
      <c r="N75" s="58">
        <f t="shared" si="3"/>
        <v>0</v>
      </c>
      <c r="O75" s="46"/>
      <c r="P75" s="46"/>
      <c r="Q75" s="46"/>
      <c r="R75" s="46"/>
      <c r="S75" s="46"/>
      <c r="T75" s="46"/>
      <c r="U75" s="46"/>
      <c r="V75" s="46"/>
      <c r="W75" s="46"/>
      <c r="X75" s="46"/>
    </row>
    <row r="76" spans="1:24" s="44" customFormat="1" ht="12.75" x14ac:dyDescent="0.35">
      <c r="A76" s="46"/>
      <c r="B76" s="91" t="str">
        <f>B$75</f>
        <v>&lt;invullen&gt;</v>
      </c>
      <c r="C76" s="86"/>
      <c r="D76" s="86"/>
      <c r="E76" s="86"/>
      <c r="F76" s="86"/>
      <c r="G76" s="86"/>
      <c r="H76" s="86"/>
      <c r="I76" s="64" t="s">
        <v>81</v>
      </c>
      <c r="J76" s="58">
        <f>E76*I$13</f>
        <v>0</v>
      </c>
      <c r="K76" s="58">
        <f>F76*I$13*E$14</f>
        <v>0</v>
      </c>
      <c r="L76" s="58">
        <f>G76*I$13*E$15</f>
        <v>0</v>
      </c>
      <c r="M76" s="58">
        <f>H76*I$13*E$16</f>
        <v>0</v>
      </c>
      <c r="N76" s="58">
        <f t="shared" si="3"/>
        <v>0</v>
      </c>
      <c r="O76" s="46"/>
      <c r="P76" s="46"/>
      <c r="Q76" s="46"/>
      <c r="R76" s="46"/>
      <c r="S76" s="46"/>
      <c r="T76" s="46"/>
      <c r="U76" s="46"/>
      <c r="V76" s="46"/>
      <c r="W76" s="46"/>
      <c r="X76" s="46"/>
    </row>
    <row r="77" spans="1:24" s="44" customFormat="1" ht="12.75" x14ac:dyDescent="0.35">
      <c r="A77" s="46"/>
      <c r="B77" s="91" t="str">
        <f>B$75</f>
        <v>&lt;invullen&gt;</v>
      </c>
      <c r="C77" s="86"/>
      <c r="D77" s="86"/>
      <c r="E77" s="86"/>
      <c r="F77" s="91">
        <v>0</v>
      </c>
      <c r="G77" s="86"/>
      <c r="H77" s="91">
        <v>0</v>
      </c>
      <c r="I77" s="64" t="s">
        <v>83</v>
      </c>
      <c r="J77" s="58">
        <f>E77*I$14</f>
        <v>0</v>
      </c>
      <c r="K77" s="58">
        <f>F77*I$14*E$14</f>
        <v>0</v>
      </c>
      <c r="L77" s="58">
        <f>G77*I$14*E$15</f>
        <v>0</v>
      </c>
      <c r="M77" s="58">
        <f>H77*I$14*E$16</f>
        <v>0</v>
      </c>
      <c r="N77" s="58">
        <f t="shared" si="3"/>
        <v>0</v>
      </c>
      <c r="O77" s="46"/>
      <c r="P77" s="46"/>
      <c r="Q77" s="46"/>
      <c r="R77" s="46"/>
      <c r="S77" s="46"/>
      <c r="T77" s="46"/>
      <c r="U77" s="46"/>
      <c r="V77" s="46"/>
      <c r="W77" s="46"/>
      <c r="X77" s="46"/>
    </row>
    <row r="78" spans="1:24" s="44" customFormat="1" ht="12.75" x14ac:dyDescent="0.35">
      <c r="A78" s="46"/>
      <c r="B78" s="91" t="str">
        <f>B$75</f>
        <v>&lt;invullen&gt;</v>
      </c>
      <c r="C78" s="86"/>
      <c r="D78" s="86"/>
      <c r="E78" s="86"/>
      <c r="F78" s="91">
        <v>0</v>
      </c>
      <c r="G78" s="86"/>
      <c r="H78" s="91">
        <v>0</v>
      </c>
      <c r="I78" s="64" t="s">
        <v>85</v>
      </c>
      <c r="J78" s="58">
        <f>E78*I$15</f>
        <v>0</v>
      </c>
      <c r="K78" s="58">
        <f>F78*I$15*E$14</f>
        <v>0</v>
      </c>
      <c r="L78" s="58">
        <f>G78*I$15*E$15</f>
        <v>0</v>
      </c>
      <c r="M78" s="58">
        <f>H78*I$15*E$16</f>
        <v>0</v>
      </c>
      <c r="N78" s="58">
        <f t="shared" si="3"/>
        <v>0</v>
      </c>
      <c r="O78" s="46"/>
      <c r="P78" s="46"/>
      <c r="Q78" s="46"/>
      <c r="R78" s="46"/>
      <c r="S78" s="46"/>
      <c r="T78" s="46"/>
      <c r="U78" s="46"/>
      <c r="V78" s="46"/>
      <c r="W78" s="46"/>
      <c r="X78" s="46"/>
    </row>
    <row r="79" spans="1:24" s="44" customFormat="1" ht="12.75" x14ac:dyDescent="0.35">
      <c r="A79" s="46"/>
      <c r="B79" s="91" t="str">
        <f>B$75</f>
        <v>&lt;invullen&gt;</v>
      </c>
      <c r="C79" s="86"/>
      <c r="D79" s="86"/>
      <c r="E79" s="86"/>
      <c r="F79" s="91">
        <v>0</v>
      </c>
      <c r="G79" s="86"/>
      <c r="H79" s="91">
        <v>0</v>
      </c>
      <c r="I79" s="64" t="s">
        <v>87</v>
      </c>
      <c r="J79" s="58">
        <f>E79*I$16</f>
        <v>0</v>
      </c>
      <c r="K79" s="58">
        <f>F79*I$16*E$14</f>
        <v>0</v>
      </c>
      <c r="L79" s="58">
        <f>G79*I$16*E$15</f>
        <v>0</v>
      </c>
      <c r="M79" s="58">
        <f>H79*I$16*E$16</f>
        <v>0</v>
      </c>
      <c r="N79" s="58">
        <f t="shared" si="3"/>
        <v>0</v>
      </c>
      <c r="O79" s="46"/>
      <c r="P79" s="46"/>
      <c r="Q79" s="46"/>
      <c r="R79" s="46"/>
      <c r="S79" s="46"/>
      <c r="T79" s="46"/>
      <c r="U79" s="46"/>
      <c r="V79" s="46"/>
      <c r="W79" s="46"/>
      <c r="X79" s="46"/>
    </row>
    <row r="80" spans="1:24" s="44" customFormat="1" ht="12.75" x14ac:dyDescent="0.35">
      <c r="A80" s="46"/>
      <c r="B80" s="91" t="str">
        <f>B$75</f>
        <v>&lt;invullen&gt;</v>
      </c>
      <c r="C80" s="86"/>
      <c r="D80" s="86"/>
      <c r="E80" s="86"/>
      <c r="F80" s="91">
        <v>0</v>
      </c>
      <c r="G80" s="86"/>
      <c r="H80" s="91">
        <v>0</v>
      </c>
      <c r="I80" s="64" t="s">
        <v>89</v>
      </c>
      <c r="J80" s="58">
        <f>E80*I$17</f>
        <v>0</v>
      </c>
      <c r="K80" s="58">
        <f>F80*I$17*E$14</f>
        <v>0</v>
      </c>
      <c r="L80" s="58">
        <f>G80*I$17*E$15</f>
        <v>0</v>
      </c>
      <c r="M80" s="58">
        <f>H80*I$17*E$16</f>
        <v>0</v>
      </c>
      <c r="N80" s="58">
        <f t="shared" si="3"/>
        <v>0</v>
      </c>
      <c r="O80" s="46"/>
      <c r="P80" s="46"/>
      <c r="Q80" s="46"/>
      <c r="R80" s="46"/>
      <c r="S80" s="46"/>
      <c r="T80" s="46"/>
      <c r="U80" s="46"/>
      <c r="V80" s="46"/>
      <c r="W80" s="46"/>
      <c r="X80" s="46"/>
    </row>
    <row r="81" spans="1:24" s="44" customFormat="1" ht="12.75" x14ac:dyDescent="0.35">
      <c r="A81" s="46"/>
      <c r="B81" s="86" t="s">
        <v>119</v>
      </c>
      <c r="C81" s="86"/>
      <c r="D81" s="86"/>
      <c r="E81" s="86"/>
      <c r="F81" s="86"/>
      <c r="G81" s="86"/>
      <c r="H81" s="86"/>
      <c r="I81" s="60" t="s">
        <v>80</v>
      </c>
      <c r="J81" s="58">
        <f>E81*I$12</f>
        <v>0</v>
      </c>
      <c r="K81" s="58">
        <f>F81*I$12*E$14</f>
        <v>0</v>
      </c>
      <c r="L81" s="58">
        <f>G81*I$12*E$15</f>
        <v>0</v>
      </c>
      <c r="M81" s="58">
        <f>H81*I$12*E$16</f>
        <v>0</v>
      </c>
      <c r="N81" s="58">
        <f t="shared" si="3"/>
        <v>0</v>
      </c>
      <c r="O81" s="46"/>
      <c r="P81" s="46"/>
      <c r="Q81" s="46"/>
      <c r="R81" s="46"/>
      <c r="S81" s="46"/>
      <c r="T81" s="46"/>
      <c r="U81" s="46"/>
      <c r="V81" s="46"/>
      <c r="W81" s="46"/>
      <c r="X81" s="46"/>
    </row>
    <row r="82" spans="1:24" s="44" customFormat="1" ht="12.75" x14ac:dyDescent="0.35">
      <c r="A82" s="46"/>
      <c r="B82" s="91" t="str">
        <f>B$81</f>
        <v>&lt;invullen&gt;</v>
      </c>
      <c r="C82" s="86"/>
      <c r="D82" s="86"/>
      <c r="E82" s="86"/>
      <c r="F82" s="86"/>
      <c r="G82" s="86"/>
      <c r="H82" s="86"/>
      <c r="I82" s="60" t="s">
        <v>81</v>
      </c>
      <c r="J82" s="58">
        <f>E82*I$13</f>
        <v>0</v>
      </c>
      <c r="K82" s="58">
        <f>F82*I$13*E$14</f>
        <v>0</v>
      </c>
      <c r="L82" s="58">
        <f>G82*I$13*E$15</f>
        <v>0</v>
      </c>
      <c r="M82" s="58">
        <f>H82*I$13*E$16</f>
        <v>0</v>
      </c>
      <c r="N82" s="58">
        <f t="shared" si="3"/>
        <v>0</v>
      </c>
      <c r="O82" s="46"/>
      <c r="P82" s="46"/>
      <c r="Q82" s="46"/>
      <c r="R82" s="46"/>
      <c r="S82" s="46"/>
      <c r="T82" s="46"/>
      <c r="U82" s="46"/>
      <c r="V82" s="46"/>
      <c r="W82" s="46"/>
      <c r="X82" s="46"/>
    </row>
    <row r="83" spans="1:24" s="44" customFormat="1" ht="12.75" x14ac:dyDescent="0.35">
      <c r="A83" s="46"/>
      <c r="B83" s="91" t="str">
        <f>B$81</f>
        <v>&lt;invullen&gt;</v>
      </c>
      <c r="C83" s="86"/>
      <c r="D83" s="86"/>
      <c r="E83" s="86"/>
      <c r="F83" s="91">
        <v>0</v>
      </c>
      <c r="G83" s="86"/>
      <c r="H83" s="91">
        <v>0</v>
      </c>
      <c r="I83" s="60" t="s">
        <v>83</v>
      </c>
      <c r="J83" s="58">
        <f>E83*I$14</f>
        <v>0</v>
      </c>
      <c r="K83" s="58">
        <f>F83*I$14*E$14</f>
        <v>0</v>
      </c>
      <c r="L83" s="58">
        <f>G83*I$14*E$15</f>
        <v>0</v>
      </c>
      <c r="M83" s="58">
        <f>H83*I$14*E$16</f>
        <v>0</v>
      </c>
      <c r="N83" s="58">
        <f t="shared" si="3"/>
        <v>0</v>
      </c>
      <c r="O83" s="46"/>
      <c r="P83" s="46"/>
      <c r="Q83" s="46"/>
      <c r="R83" s="46"/>
      <c r="S83" s="46"/>
      <c r="T83" s="46"/>
      <c r="U83" s="46"/>
      <c r="V83" s="46"/>
      <c r="W83" s="46"/>
      <c r="X83" s="46"/>
    </row>
    <row r="84" spans="1:24" s="44" customFormat="1" ht="12.75" x14ac:dyDescent="0.35">
      <c r="A84" s="46"/>
      <c r="B84" s="91" t="str">
        <f>B$81</f>
        <v>&lt;invullen&gt;</v>
      </c>
      <c r="C84" s="86"/>
      <c r="D84" s="86"/>
      <c r="E84" s="86"/>
      <c r="F84" s="91">
        <v>0</v>
      </c>
      <c r="G84" s="86"/>
      <c r="H84" s="91">
        <v>0</v>
      </c>
      <c r="I84" s="60" t="s">
        <v>85</v>
      </c>
      <c r="J84" s="58">
        <f>E84*I$15</f>
        <v>0</v>
      </c>
      <c r="K84" s="58">
        <f>F84*I$15*E$14</f>
        <v>0</v>
      </c>
      <c r="L84" s="58">
        <f>G84*I$15*E$15</f>
        <v>0</v>
      </c>
      <c r="M84" s="58">
        <f>H84*I$15*E$16</f>
        <v>0</v>
      </c>
      <c r="N84" s="58">
        <f t="shared" si="3"/>
        <v>0</v>
      </c>
      <c r="O84" s="46"/>
      <c r="P84" s="46"/>
      <c r="Q84" s="46"/>
      <c r="R84" s="46"/>
      <c r="S84" s="46"/>
      <c r="T84" s="46"/>
      <c r="U84" s="46"/>
      <c r="V84" s="46"/>
      <c r="W84" s="46"/>
      <c r="X84" s="46"/>
    </row>
    <row r="85" spans="1:24" s="44" customFormat="1" ht="12.75" x14ac:dyDescent="0.35">
      <c r="A85" s="46"/>
      <c r="B85" s="91" t="str">
        <f>B$81</f>
        <v>&lt;invullen&gt;</v>
      </c>
      <c r="C85" s="86"/>
      <c r="D85" s="86"/>
      <c r="E85" s="86"/>
      <c r="F85" s="91">
        <v>0</v>
      </c>
      <c r="G85" s="86"/>
      <c r="H85" s="91">
        <v>0</v>
      </c>
      <c r="I85" s="60" t="s">
        <v>87</v>
      </c>
      <c r="J85" s="58">
        <f>E85*I$16</f>
        <v>0</v>
      </c>
      <c r="K85" s="58">
        <f>F85*I$16*E$14</f>
        <v>0</v>
      </c>
      <c r="L85" s="58">
        <f>G85*I$16*E$15</f>
        <v>0</v>
      </c>
      <c r="M85" s="58">
        <f>H85*I$16*E$16</f>
        <v>0</v>
      </c>
      <c r="N85" s="58">
        <f t="shared" si="3"/>
        <v>0</v>
      </c>
      <c r="O85" s="46"/>
      <c r="P85" s="46"/>
      <c r="Q85" s="46"/>
      <c r="R85" s="46"/>
      <c r="S85" s="46"/>
      <c r="T85" s="46"/>
      <c r="U85" s="46"/>
      <c r="V85" s="46"/>
      <c r="W85" s="46"/>
      <c r="X85" s="46"/>
    </row>
    <row r="86" spans="1:24" s="44" customFormat="1" ht="12.75" x14ac:dyDescent="0.35">
      <c r="A86" s="46"/>
      <c r="B86" s="91" t="str">
        <f>B$81</f>
        <v>&lt;invullen&gt;</v>
      </c>
      <c r="C86" s="86"/>
      <c r="D86" s="86"/>
      <c r="E86" s="86"/>
      <c r="F86" s="91">
        <v>0</v>
      </c>
      <c r="G86" s="86"/>
      <c r="H86" s="91">
        <v>0</v>
      </c>
      <c r="I86" s="60" t="s">
        <v>89</v>
      </c>
      <c r="J86" s="58">
        <f>E86*I$17</f>
        <v>0</v>
      </c>
      <c r="K86" s="58">
        <f>F86*I$17*E$14</f>
        <v>0</v>
      </c>
      <c r="L86" s="58">
        <f>G86*I$17*E$15</f>
        <v>0</v>
      </c>
      <c r="M86" s="58">
        <f>H86*I$17*E$16</f>
        <v>0</v>
      </c>
      <c r="N86" s="58">
        <f t="shared" si="3"/>
        <v>0</v>
      </c>
      <c r="O86" s="46"/>
      <c r="P86" s="46"/>
      <c r="Q86" s="46"/>
      <c r="R86" s="46"/>
      <c r="S86" s="46"/>
      <c r="T86" s="46"/>
      <c r="U86" s="46"/>
      <c r="V86" s="46"/>
      <c r="W86" s="46"/>
      <c r="X86" s="46"/>
    </row>
    <row r="87" spans="1:24" s="44" customFormat="1" ht="12.75" x14ac:dyDescent="0.35">
      <c r="A87" s="46"/>
      <c r="B87" s="86" t="s">
        <v>119</v>
      </c>
      <c r="C87" s="86"/>
      <c r="D87" s="86"/>
      <c r="E87" s="86"/>
      <c r="F87" s="86"/>
      <c r="G87" s="86"/>
      <c r="H87" s="86"/>
      <c r="I87" s="57" t="s">
        <v>80</v>
      </c>
      <c r="J87" s="58">
        <f>E87*I$12</f>
        <v>0</v>
      </c>
      <c r="K87" s="58">
        <f>F87*I$12*E$14</f>
        <v>0</v>
      </c>
      <c r="L87" s="58">
        <f>G87*I$12*E$15</f>
        <v>0</v>
      </c>
      <c r="M87" s="58">
        <f>H87*I$12*E$16</f>
        <v>0</v>
      </c>
      <c r="N87" s="58">
        <f t="shared" si="3"/>
        <v>0</v>
      </c>
      <c r="O87" s="46"/>
      <c r="P87" s="46"/>
      <c r="Q87" s="46"/>
      <c r="R87" s="46"/>
      <c r="S87" s="46"/>
      <c r="T87" s="46"/>
      <c r="U87" s="46"/>
      <c r="V87" s="46"/>
      <c r="W87" s="46"/>
      <c r="X87" s="46"/>
    </row>
    <row r="88" spans="1:24" s="44" customFormat="1" ht="12.75" x14ac:dyDescent="0.35">
      <c r="A88" s="46"/>
      <c r="B88" s="91" t="str">
        <f>B$87</f>
        <v>&lt;invullen&gt;</v>
      </c>
      <c r="C88" s="86"/>
      <c r="D88" s="86"/>
      <c r="E88" s="86"/>
      <c r="F88" s="86"/>
      <c r="G88" s="86"/>
      <c r="H88" s="86"/>
      <c r="I88" s="57" t="s">
        <v>81</v>
      </c>
      <c r="J88" s="58">
        <f>E88*I$13</f>
        <v>0</v>
      </c>
      <c r="K88" s="58">
        <f>F88*I$13*E$14</f>
        <v>0</v>
      </c>
      <c r="L88" s="58">
        <f>G88*I$13*E$15</f>
        <v>0</v>
      </c>
      <c r="M88" s="58">
        <f>H88*I$13*E$16</f>
        <v>0</v>
      </c>
      <c r="N88" s="58">
        <f t="shared" si="3"/>
        <v>0</v>
      </c>
      <c r="O88" s="46"/>
      <c r="P88" s="46"/>
      <c r="Q88" s="46"/>
      <c r="R88" s="46"/>
      <c r="S88" s="46"/>
      <c r="T88" s="46"/>
      <c r="U88" s="46"/>
      <c r="V88" s="46"/>
      <c r="W88" s="46"/>
      <c r="X88" s="46"/>
    </row>
    <row r="89" spans="1:24" s="44" customFormat="1" ht="12.75" x14ac:dyDescent="0.35">
      <c r="A89" s="46"/>
      <c r="B89" s="91" t="str">
        <f>B$87</f>
        <v>&lt;invullen&gt;</v>
      </c>
      <c r="C89" s="86"/>
      <c r="D89" s="86"/>
      <c r="E89" s="86"/>
      <c r="F89" s="91">
        <v>0</v>
      </c>
      <c r="G89" s="86"/>
      <c r="H89" s="91">
        <v>0</v>
      </c>
      <c r="I89" s="57" t="s">
        <v>83</v>
      </c>
      <c r="J89" s="58">
        <f>E89*I$14</f>
        <v>0</v>
      </c>
      <c r="K89" s="58">
        <f>F89*I$14*E$14</f>
        <v>0</v>
      </c>
      <c r="L89" s="58">
        <f>G89*I$14*E$15</f>
        <v>0</v>
      </c>
      <c r="M89" s="58">
        <f>H89*I$14*E$16</f>
        <v>0</v>
      </c>
      <c r="N89" s="58">
        <f t="shared" si="3"/>
        <v>0</v>
      </c>
      <c r="O89" s="46"/>
      <c r="P89" s="46"/>
      <c r="Q89" s="46"/>
      <c r="R89" s="46"/>
      <c r="S89" s="46"/>
      <c r="T89" s="46"/>
      <c r="U89" s="46"/>
      <c r="V89" s="46"/>
      <c r="W89" s="46"/>
      <c r="X89" s="46"/>
    </row>
    <row r="90" spans="1:24" s="44" customFormat="1" ht="12.75" x14ac:dyDescent="0.35">
      <c r="A90" s="46"/>
      <c r="B90" s="91" t="str">
        <f>B$87</f>
        <v>&lt;invullen&gt;</v>
      </c>
      <c r="C90" s="86"/>
      <c r="D90" s="86"/>
      <c r="E90" s="86"/>
      <c r="F90" s="91">
        <v>0</v>
      </c>
      <c r="G90" s="86"/>
      <c r="H90" s="91">
        <v>0</v>
      </c>
      <c r="I90" s="57" t="s">
        <v>85</v>
      </c>
      <c r="J90" s="58">
        <f>E90*I$15</f>
        <v>0</v>
      </c>
      <c r="K90" s="58">
        <f>F90*I$15*E$14</f>
        <v>0</v>
      </c>
      <c r="L90" s="58">
        <f>G90*I$15*E$15</f>
        <v>0</v>
      </c>
      <c r="M90" s="58">
        <f>H90*I$15*E$16</f>
        <v>0</v>
      </c>
      <c r="N90" s="58">
        <f t="shared" si="3"/>
        <v>0</v>
      </c>
      <c r="O90" s="46"/>
      <c r="P90" s="46"/>
      <c r="Q90" s="46"/>
      <c r="R90" s="46"/>
      <c r="S90" s="46"/>
      <c r="T90" s="46"/>
      <c r="U90" s="46"/>
      <c r="V90" s="46"/>
      <c r="W90" s="46"/>
      <c r="X90" s="46"/>
    </row>
    <row r="91" spans="1:24" s="44" customFormat="1" ht="12.75" x14ac:dyDescent="0.35">
      <c r="A91" s="46"/>
      <c r="B91" s="91" t="str">
        <f>B$87</f>
        <v>&lt;invullen&gt;</v>
      </c>
      <c r="C91" s="86"/>
      <c r="D91" s="86"/>
      <c r="E91" s="86"/>
      <c r="F91" s="91">
        <v>0</v>
      </c>
      <c r="G91" s="86"/>
      <c r="H91" s="91">
        <v>0</v>
      </c>
      <c r="I91" s="57" t="s">
        <v>87</v>
      </c>
      <c r="J91" s="58">
        <f>E91*I$16</f>
        <v>0</v>
      </c>
      <c r="K91" s="58">
        <f>F91*I$16*E$14</f>
        <v>0</v>
      </c>
      <c r="L91" s="58">
        <f>G91*I$16*E$15</f>
        <v>0</v>
      </c>
      <c r="M91" s="58">
        <f>H91*I$16*E$16</f>
        <v>0</v>
      </c>
      <c r="N91" s="58">
        <f t="shared" si="3"/>
        <v>0</v>
      </c>
      <c r="O91" s="46"/>
      <c r="P91" s="46"/>
      <c r="Q91" s="46"/>
      <c r="R91" s="46"/>
      <c r="S91" s="46"/>
      <c r="T91" s="46"/>
      <c r="U91" s="46"/>
      <c r="V91" s="46"/>
      <c r="W91" s="46"/>
      <c r="X91" s="46"/>
    </row>
    <row r="92" spans="1:24" s="44" customFormat="1" ht="12.75" x14ac:dyDescent="0.35">
      <c r="A92" s="46"/>
      <c r="B92" s="91" t="str">
        <f>B$87</f>
        <v>&lt;invullen&gt;</v>
      </c>
      <c r="C92" s="86"/>
      <c r="D92" s="86"/>
      <c r="E92" s="86"/>
      <c r="F92" s="91">
        <v>0</v>
      </c>
      <c r="G92" s="86"/>
      <c r="H92" s="91">
        <v>0</v>
      </c>
      <c r="I92" s="57" t="s">
        <v>89</v>
      </c>
      <c r="J92" s="58">
        <f>E92*I$17</f>
        <v>0</v>
      </c>
      <c r="K92" s="58">
        <f>F92*I$17*E$14</f>
        <v>0</v>
      </c>
      <c r="L92" s="58">
        <f>G92*I$17*E$15</f>
        <v>0</v>
      </c>
      <c r="M92" s="58">
        <f>H92*I$17*E$16</f>
        <v>0</v>
      </c>
      <c r="N92" s="58">
        <f t="shared" si="3"/>
        <v>0</v>
      </c>
      <c r="O92" s="46"/>
      <c r="P92" s="46"/>
      <c r="Q92" s="46"/>
      <c r="R92" s="46"/>
      <c r="S92" s="46"/>
      <c r="T92" s="46"/>
      <c r="U92" s="46"/>
      <c r="V92" s="46"/>
      <c r="W92" s="46"/>
      <c r="X92" s="46"/>
    </row>
    <row r="93" spans="1:24" s="44" customFormat="1" ht="12.75" x14ac:dyDescent="0.35">
      <c r="A93" s="46"/>
      <c r="B93" s="86" t="s">
        <v>119</v>
      </c>
      <c r="C93" s="86"/>
      <c r="D93" s="86"/>
      <c r="E93" s="86"/>
      <c r="F93" s="86"/>
      <c r="G93" s="86"/>
      <c r="H93" s="86"/>
      <c r="I93" s="59" t="s">
        <v>80</v>
      </c>
      <c r="J93" s="58">
        <f>E93*I$12</f>
        <v>0</v>
      </c>
      <c r="K93" s="58">
        <f>F93*I$12*E$14</f>
        <v>0</v>
      </c>
      <c r="L93" s="58">
        <f>G93*I$12*E$15</f>
        <v>0</v>
      </c>
      <c r="M93" s="58">
        <f>H93*I$12*E$16</f>
        <v>0</v>
      </c>
      <c r="N93" s="58">
        <f>SUM(J93:M93)</f>
        <v>0</v>
      </c>
      <c r="O93" s="46"/>
      <c r="P93" s="46"/>
      <c r="Q93" s="46"/>
      <c r="R93" s="46"/>
      <c r="S93" s="46"/>
      <c r="T93" s="46"/>
      <c r="U93" s="46"/>
      <c r="V93" s="46"/>
      <c r="W93" s="46"/>
      <c r="X93" s="46"/>
    </row>
    <row r="94" spans="1:24" s="44" customFormat="1" ht="12.75" x14ac:dyDescent="0.35">
      <c r="A94" s="46"/>
      <c r="B94" s="91" t="str">
        <f>B$93</f>
        <v>&lt;invullen&gt;</v>
      </c>
      <c r="C94" s="86"/>
      <c r="D94" s="86"/>
      <c r="E94" s="86"/>
      <c r="F94" s="86"/>
      <c r="G94" s="86"/>
      <c r="H94" s="86"/>
      <c r="I94" s="59" t="s">
        <v>81</v>
      </c>
      <c r="J94" s="58">
        <f>E94*I$13</f>
        <v>0</v>
      </c>
      <c r="K94" s="58">
        <f>F94*I$13*E$14</f>
        <v>0</v>
      </c>
      <c r="L94" s="58">
        <f>G94*I$13*E$15</f>
        <v>0</v>
      </c>
      <c r="M94" s="58">
        <f>H94*I$13*E$16</f>
        <v>0</v>
      </c>
      <c r="N94" s="58">
        <f>SUM(J94:M94)</f>
        <v>0</v>
      </c>
      <c r="O94" s="46"/>
      <c r="P94" s="46"/>
      <c r="Q94" s="46"/>
      <c r="R94" s="46"/>
      <c r="S94" s="46"/>
      <c r="T94" s="46"/>
      <c r="U94" s="46"/>
      <c r="V94" s="46"/>
      <c r="W94" s="46"/>
      <c r="X94" s="46"/>
    </row>
    <row r="95" spans="1:24" s="44" customFormat="1" ht="12.75" x14ac:dyDescent="0.35">
      <c r="A95" s="46"/>
      <c r="B95" s="91" t="str">
        <f>B$93</f>
        <v>&lt;invullen&gt;</v>
      </c>
      <c r="C95" s="86"/>
      <c r="D95" s="86"/>
      <c r="E95" s="86"/>
      <c r="F95" s="91">
        <v>0</v>
      </c>
      <c r="G95" s="86"/>
      <c r="H95" s="91">
        <v>0</v>
      </c>
      <c r="I95" s="59" t="s">
        <v>83</v>
      </c>
      <c r="J95" s="58">
        <f>E95*I$14</f>
        <v>0</v>
      </c>
      <c r="K95" s="58">
        <f>F95*I$14*E$14</f>
        <v>0</v>
      </c>
      <c r="L95" s="58">
        <f>G95*I$14*E$15</f>
        <v>0</v>
      </c>
      <c r="M95" s="58">
        <f>H95*I$14*E$16</f>
        <v>0</v>
      </c>
      <c r="N95" s="58">
        <f t="shared" ref="N95:N158" si="4">SUM(J95:M95)</f>
        <v>0</v>
      </c>
      <c r="O95" s="46"/>
      <c r="P95" s="46"/>
      <c r="Q95" s="46"/>
      <c r="R95" s="46"/>
      <c r="S95" s="46"/>
      <c r="T95" s="46"/>
      <c r="U95" s="46"/>
      <c r="V95" s="46"/>
      <c r="W95" s="46"/>
      <c r="X95" s="46"/>
    </row>
    <row r="96" spans="1:24" s="44" customFormat="1" ht="12.75" x14ac:dyDescent="0.35">
      <c r="A96" s="46"/>
      <c r="B96" s="91" t="str">
        <f>B$93</f>
        <v>&lt;invullen&gt;</v>
      </c>
      <c r="C96" s="86"/>
      <c r="D96" s="86"/>
      <c r="E96" s="86"/>
      <c r="F96" s="91">
        <v>0</v>
      </c>
      <c r="G96" s="86"/>
      <c r="H96" s="91">
        <v>0</v>
      </c>
      <c r="I96" s="59" t="s">
        <v>85</v>
      </c>
      <c r="J96" s="58">
        <f>E96*I$15</f>
        <v>0</v>
      </c>
      <c r="K96" s="58">
        <f>F96*I$15*E$14</f>
        <v>0</v>
      </c>
      <c r="L96" s="58">
        <f>G96*I$15*E$15</f>
        <v>0</v>
      </c>
      <c r="M96" s="58">
        <f>H96*I$15*E$16</f>
        <v>0</v>
      </c>
      <c r="N96" s="58">
        <f t="shared" si="4"/>
        <v>0</v>
      </c>
      <c r="O96" s="46"/>
      <c r="P96" s="46"/>
      <c r="Q96" s="46"/>
      <c r="R96" s="46"/>
      <c r="S96" s="46"/>
      <c r="T96" s="46"/>
      <c r="U96" s="46"/>
      <c r="V96" s="46"/>
      <c r="W96" s="46"/>
      <c r="X96" s="46"/>
    </row>
    <row r="97" spans="1:24" s="44" customFormat="1" ht="12.75" x14ac:dyDescent="0.35">
      <c r="A97" s="46"/>
      <c r="B97" s="91" t="str">
        <f>B$93</f>
        <v>&lt;invullen&gt;</v>
      </c>
      <c r="C97" s="86"/>
      <c r="D97" s="86"/>
      <c r="E97" s="86"/>
      <c r="F97" s="91">
        <v>0</v>
      </c>
      <c r="G97" s="86"/>
      <c r="H97" s="91">
        <v>0</v>
      </c>
      <c r="I97" s="59" t="s">
        <v>87</v>
      </c>
      <c r="J97" s="58">
        <f>E97*I$16</f>
        <v>0</v>
      </c>
      <c r="K97" s="58">
        <f>F97*I$16*E$14</f>
        <v>0</v>
      </c>
      <c r="L97" s="58">
        <f>G97*I$16*E$15</f>
        <v>0</v>
      </c>
      <c r="M97" s="58">
        <f>H97*I$16*E$16</f>
        <v>0</v>
      </c>
      <c r="N97" s="58">
        <f t="shared" si="4"/>
        <v>0</v>
      </c>
      <c r="O97" s="46"/>
      <c r="P97" s="46"/>
      <c r="Q97" s="46"/>
      <c r="R97" s="46"/>
      <c r="S97" s="46"/>
      <c r="T97" s="46"/>
      <c r="U97" s="46"/>
      <c r="V97" s="46"/>
      <c r="W97" s="46"/>
      <c r="X97" s="46"/>
    </row>
    <row r="98" spans="1:24" s="44" customFormat="1" ht="12.75" x14ac:dyDescent="0.35">
      <c r="A98" s="46"/>
      <c r="B98" s="91" t="str">
        <f>B$93</f>
        <v>&lt;invullen&gt;</v>
      </c>
      <c r="C98" s="86"/>
      <c r="D98" s="86"/>
      <c r="E98" s="86"/>
      <c r="F98" s="91">
        <v>0</v>
      </c>
      <c r="G98" s="86"/>
      <c r="H98" s="91">
        <v>0</v>
      </c>
      <c r="I98" s="59" t="s">
        <v>89</v>
      </c>
      <c r="J98" s="58">
        <f>E98*I$17</f>
        <v>0</v>
      </c>
      <c r="K98" s="58">
        <f>F98*I$17*E$14</f>
        <v>0</v>
      </c>
      <c r="L98" s="58">
        <f>G98*I$17*E$15</f>
        <v>0</v>
      </c>
      <c r="M98" s="58">
        <f>H98*I$17*E$16</f>
        <v>0</v>
      </c>
      <c r="N98" s="58">
        <f t="shared" si="4"/>
        <v>0</v>
      </c>
      <c r="O98" s="46"/>
      <c r="P98" s="46"/>
      <c r="Q98" s="46"/>
      <c r="R98" s="46"/>
      <c r="S98" s="46"/>
      <c r="T98" s="46"/>
      <c r="U98" s="46"/>
      <c r="V98" s="46"/>
      <c r="W98" s="46"/>
      <c r="X98" s="46"/>
    </row>
    <row r="99" spans="1:24" s="44" customFormat="1" ht="12.75" x14ac:dyDescent="0.35">
      <c r="A99" s="46"/>
      <c r="B99" s="86" t="s">
        <v>119</v>
      </c>
      <c r="C99" s="86"/>
      <c r="D99" s="86"/>
      <c r="E99" s="86"/>
      <c r="F99" s="86"/>
      <c r="G99" s="86"/>
      <c r="H99" s="86"/>
      <c r="I99" s="65" t="s">
        <v>80</v>
      </c>
      <c r="J99" s="58">
        <f>E99*I$12</f>
        <v>0</v>
      </c>
      <c r="K99" s="58">
        <f>F99*I$12*E$14</f>
        <v>0</v>
      </c>
      <c r="L99" s="58">
        <f>G99*I$12*E$15</f>
        <v>0</v>
      </c>
      <c r="M99" s="58">
        <f>H99*I$12*E$16</f>
        <v>0</v>
      </c>
      <c r="N99" s="58">
        <f t="shared" si="4"/>
        <v>0</v>
      </c>
      <c r="O99" s="46"/>
      <c r="P99" s="46"/>
      <c r="Q99" s="46"/>
      <c r="R99" s="46"/>
      <c r="S99" s="46"/>
      <c r="T99" s="46"/>
      <c r="U99" s="46"/>
      <c r="V99" s="46"/>
      <c r="W99" s="46"/>
      <c r="X99" s="46"/>
    </row>
    <row r="100" spans="1:24" s="44" customFormat="1" ht="12.75" x14ac:dyDescent="0.35">
      <c r="A100" s="46"/>
      <c r="B100" s="91" t="str">
        <f>B$99</f>
        <v>&lt;invullen&gt;</v>
      </c>
      <c r="C100" s="86"/>
      <c r="D100" s="86"/>
      <c r="E100" s="86"/>
      <c r="F100" s="86"/>
      <c r="G100" s="86"/>
      <c r="H100" s="86"/>
      <c r="I100" s="65" t="s">
        <v>81</v>
      </c>
      <c r="J100" s="58">
        <f>E100*I$13</f>
        <v>0</v>
      </c>
      <c r="K100" s="58">
        <f>F100*I$13*E$14</f>
        <v>0</v>
      </c>
      <c r="L100" s="58">
        <f>G100*I$13*E$15</f>
        <v>0</v>
      </c>
      <c r="M100" s="58">
        <f>H100*I$13*E$16</f>
        <v>0</v>
      </c>
      <c r="N100" s="58">
        <f t="shared" si="4"/>
        <v>0</v>
      </c>
      <c r="O100" s="46"/>
      <c r="P100" s="46"/>
      <c r="Q100" s="46"/>
      <c r="R100" s="46"/>
      <c r="S100" s="46"/>
      <c r="T100" s="46"/>
      <c r="U100" s="46"/>
      <c r="V100" s="46"/>
      <c r="W100" s="46"/>
      <c r="X100" s="46"/>
    </row>
    <row r="101" spans="1:24" s="44" customFormat="1" ht="12.75" x14ac:dyDescent="0.35">
      <c r="A101" s="46"/>
      <c r="B101" s="91" t="str">
        <f>B$99</f>
        <v>&lt;invullen&gt;</v>
      </c>
      <c r="C101" s="86"/>
      <c r="D101" s="86"/>
      <c r="E101" s="86"/>
      <c r="F101" s="91">
        <v>0</v>
      </c>
      <c r="G101" s="86"/>
      <c r="H101" s="91">
        <v>0</v>
      </c>
      <c r="I101" s="65" t="s">
        <v>83</v>
      </c>
      <c r="J101" s="58">
        <f>E101*I$14</f>
        <v>0</v>
      </c>
      <c r="K101" s="58">
        <f>F101*I$14*E$14</f>
        <v>0</v>
      </c>
      <c r="L101" s="58">
        <f>G101*I$14*E$15</f>
        <v>0</v>
      </c>
      <c r="M101" s="58">
        <f>H101*I$14*E$16</f>
        <v>0</v>
      </c>
      <c r="N101" s="58">
        <f t="shared" si="4"/>
        <v>0</v>
      </c>
      <c r="O101" s="46"/>
      <c r="P101" s="46"/>
      <c r="Q101" s="46"/>
      <c r="R101" s="46"/>
      <c r="S101" s="46"/>
      <c r="T101" s="46"/>
      <c r="U101" s="46"/>
      <c r="V101" s="46"/>
      <c r="W101" s="46"/>
      <c r="X101" s="46"/>
    </row>
    <row r="102" spans="1:24" s="44" customFormat="1" ht="12.75" x14ac:dyDescent="0.35">
      <c r="A102" s="46"/>
      <c r="B102" s="91" t="str">
        <f>B$99</f>
        <v>&lt;invullen&gt;</v>
      </c>
      <c r="C102" s="86"/>
      <c r="D102" s="86"/>
      <c r="E102" s="86"/>
      <c r="F102" s="91">
        <v>0</v>
      </c>
      <c r="G102" s="86"/>
      <c r="H102" s="91">
        <v>0</v>
      </c>
      <c r="I102" s="65" t="s">
        <v>85</v>
      </c>
      <c r="J102" s="58">
        <f>E102*I$15</f>
        <v>0</v>
      </c>
      <c r="K102" s="58">
        <f>F102*I$15*E$14</f>
        <v>0</v>
      </c>
      <c r="L102" s="58">
        <f>G102*I$15*E$15</f>
        <v>0</v>
      </c>
      <c r="M102" s="58">
        <f>H102*I$15*E$16</f>
        <v>0</v>
      </c>
      <c r="N102" s="58">
        <f t="shared" si="4"/>
        <v>0</v>
      </c>
      <c r="O102" s="46"/>
      <c r="P102" s="46"/>
      <c r="Q102" s="46"/>
      <c r="R102" s="46"/>
      <c r="S102" s="46"/>
      <c r="T102" s="46"/>
      <c r="U102" s="46"/>
      <c r="V102" s="46"/>
      <c r="W102" s="46"/>
      <c r="X102" s="46"/>
    </row>
    <row r="103" spans="1:24" s="44" customFormat="1" ht="12.75" x14ac:dyDescent="0.35">
      <c r="A103" s="46"/>
      <c r="B103" s="91" t="str">
        <f>B$99</f>
        <v>&lt;invullen&gt;</v>
      </c>
      <c r="C103" s="86"/>
      <c r="D103" s="86"/>
      <c r="E103" s="86"/>
      <c r="F103" s="91">
        <v>0</v>
      </c>
      <c r="G103" s="86"/>
      <c r="H103" s="91">
        <v>0</v>
      </c>
      <c r="I103" s="65" t="s">
        <v>87</v>
      </c>
      <c r="J103" s="58">
        <f>E103*I$16</f>
        <v>0</v>
      </c>
      <c r="K103" s="58">
        <f>F103*I$16*E$14</f>
        <v>0</v>
      </c>
      <c r="L103" s="58">
        <f>G103*I$16*E$15</f>
        <v>0</v>
      </c>
      <c r="M103" s="58">
        <f>H103*I$16*E$16</f>
        <v>0</v>
      </c>
      <c r="N103" s="58">
        <f t="shared" si="4"/>
        <v>0</v>
      </c>
      <c r="O103" s="46"/>
      <c r="P103" s="46"/>
      <c r="Q103" s="46"/>
      <c r="R103" s="46"/>
      <c r="S103" s="46"/>
      <c r="T103" s="46"/>
      <c r="U103" s="46"/>
      <c r="V103" s="46"/>
      <c r="W103" s="46"/>
      <c r="X103" s="46"/>
    </row>
    <row r="104" spans="1:24" s="44" customFormat="1" ht="12.75" x14ac:dyDescent="0.35">
      <c r="A104" s="46"/>
      <c r="B104" s="91" t="str">
        <f>B$99</f>
        <v>&lt;invullen&gt;</v>
      </c>
      <c r="C104" s="86"/>
      <c r="D104" s="86"/>
      <c r="E104" s="86"/>
      <c r="F104" s="91">
        <v>0</v>
      </c>
      <c r="G104" s="86"/>
      <c r="H104" s="91">
        <v>0</v>
      </c>
      <c r="I104" s="65" t="s">
        <v>89</v>
      </c>
      <c r="J104" s="58">
        <f>E104*I$17</f>
        <v>0</v>
      </c>
      <c r="K104" s="58">
        <f>F104*I$17*E$14</f>
        <v>0</v>
      </c>
      <c r="L104" s="58">
        <f>G104*I$17*E$15</f>
        <v>0</v>
      </c>
      <c r="M104" s="58">
        <f>H104*I$17*E$16</f>
        <v>0</v>
      </c>
      <c r="N104" s="58">
        <f t="shared" si="4"/>
        <v>0</v>
      </c>
      <c r="O104" s="46"/>
      <c r="P104" s="46"/>
      <c r="Q104" s="46"/>
      <c r="R104" s="46"/>
      <c r="S104" s="46"/>
      <c r="T104" s="46"/>
      <c r="U104" s="46"/>
      <c r="V104" s="46"/>
      <c r="W104" s="46"/>
      <c r="X104" s="46"/>
    </row>
    <row r="105" spans="1:24" s="44" customFormat="1" ht="12.75" x14ac:dyDescent="0.35">
      <c r="A105" s="46"/>
      <c r="B105" s="86" t="s">
        <v>119</v>
      </c>
      <c r="C105" s="86"/>
      <c r="D105" s="86"/>
      <c r="E105" s="86"/>
      <c r="F105" s="86"/>
      <c r="G105" s="86"/>
      <c r="H105" s="86"/>
      <c r="I105" s="66" t="s">
        <v>80</v>
      </c>
      <c r="J105" s="58">
        <f>E105*I$12</f>
        <v>0</v>
      </c>
      <c r="K105" s="58">
        <f>F105*I$12*E$14</f>
        <v>0</v>
      </c>
      <c r="L105" s="58">
        <f>G105*I$12*E$15</f>
        <v>0</v>
      </c>
      <c r="M105" s="58">
        <f>H105*I$12*E$16</f>
        <v>0</v>
      </c>
      <c r="N105" s="58">
        <f t="shared" si="4"/>
        <v>0</v>
      </c>
      <c r="O105" s="46"/>
      <c r="P105" s="46"/>
      <c r="Q105" s="46"/>
      <c r="R105" s="46"/>
      <c r="S105" s="46"/>
      <c r="T105" s="46"/>
      <c r="U105" s="46"/>
      <c r="V105" s="46"/>
      <c r="W105" s="46"/>
      <c r="X105" s="46"/>
    </row>
    <row r="106" spans="1:24" s="44" customFormat="1" ht="12.75" x14ac:dyDescent="0.35">
      <c r="A106" s="46"/>
      <c r="B106" s="91" t="str">
        <f>B$105</f>
        <v>&lt;invullen&gt;</v>
      </c>
      <c r="C106" s="86"/>
      <c r="D106" s="86"/>
      <c r="E106" s="86"/>
      <c r="F106" s="86"/>
      <c r="G106" s="86"/>
      <c r="H106" s="86"/>
      <c r="I106" s="66" t="s">
        <v>81</v>
      </c>
      <c r="J106" s="58">
        <f>E106*I$13</f>
        <v>0</v>
      </c>
      <c r="K106" s="58">
        <f>F106*I$13*E$14</f>
        <v>0</v>
      </c>
      <c r="L106" s="58">
        <f>G106*I$13*E$15</f>
        <v>0</v>
      </c>
      <c r="M106" s="58">
        <f>H106*I$13*E$16</f>
        <v>0</v>
      </c>
      <c r="N106" s="58">
        <f t="shared" si="4"/>
        <v>0</v>
      </c>
      <c r="O106" s="46"/>
      <c r="P106" s="46"/>
      <c r="Q106" s="46"/>
      <c r="R106" s="46"/>
      <c r="S106" s="46"/>
      <c r="T106" s="46"/>
      <c r="U106" s="46"/>
      <c r="V106" s="46"/>
      <c r="W106" s="46"/>
      <c r="X106" s="46"/>
    </row>
    <row r="107" spans="1:24" s="44" customFormat="1" ht="12.75" x14ac:dyDescent="0.35">
      <c r="A107" s="46"/>
      <c r="B107" s="91" t="str">
        <f>B$105</f>
        <v>&lt;invullen&gt;</v>
      </c>
      <c r="C107" s="86"/>
      <c r="D107" s="86"/>
      <c r="E107" s="86"/>
      <c r="F107" s="91">
        <v>0</v>
      </c>
      <c r="G107" s="86"/>
      <c r="H107" s="91">
        <v>0</v>
      </c>
      <c r="I107" s="66" t="s">
        <v>83</v>
      </c>
      <c r="J107" s="58">
        <f>E107*I$14</f>
        <v>0</v>
      </c>
      <c r="K107" s="58">
        <f>F107*I$14*E$14</f>
        <v>0</v>
      </c>
      <c r="L107" s="58">
        <f>G107*I$14*E$15</f>
        <v>0</v>
      </c>
      <c r="M107" s="58">
        <f>H107*I$14*E$16</f>
        <v>0</v>
      </c>
      <c r="N107" s="58">
        <f t="shared" si="4"/>
        <v>0</v>
      </c>
      <c r="O107" s="46"/>
      <c r="P107" s="46"/>
      <c r="Q107" s="46"/>
      <c r="R107" s="46"/>
      <c r="S107" s="46"/>
      <c r="T107" s="46"/>
      <c r="U107" s="46"/>
      <c r="V107" s="46"/>
      <c r="W107" s="46"/>
      <c r="X107" s="46"/>
    </row>
    <row r="108" spans="1:24" s="44" customFormat="1" ht="12.75" x14ac:dyDescent="0.35">
      <c r="A108" s="46"/>
      <c r="B108" s="91" t="str">
        <f>B$105</f>
        <v>&lt;invullen&gt;</v>
      </c>
      <c r="C108" s="86"/>
      <c r="D108" s="86"/>
      <c r="E108" s="86"/>
      <c r="F108" s="91">
        <v>0</v>
      </c>
      <c r="G108" s="86"/>
      <c r="H108" s="91">
        <v>0</v>
      </c>
      <c r="I108" s="66" t="s">
        <v>85</v>
      </c>
      <c r="J108" s="58">
        <f>E108*I$15</f>
        <v>0</v>
      </c>
      <c r="K108" s="58">
        <f>F108*I$15*E$14</f>
        <v>0</v>
      </c>
      <c r="L108" s="58">
        <f>G108*I$15*E$15</f>
        <v>0</v>
      </c>
      <c r="M108" s="58">
        <f>H108*I$15*E$16</f>
        <v>0</v>
      </c>
      <c r="N108" s="58">
        <f t="shared" si="4"/>
        <v>0</v>
      </c>
      <c r="O108" s="46"/>
      <c r="P108" s="46"/>
      <c r="Q108" s="46"/>
      <c r="R108" s="46"/>
      <c r="S108" s="46"/>
      <c r="T108" s="46"/>
      <c r="U108" s="46"/>
      <c r="V108" s="46"/>
      <c r="W108" s="46"/>
      <c r="X108" s="46"/>
    </row>
    <row r="109" spans="1:24" s="44" customFormat="1" ht="12.75" x14ac:dyDescent="0.35">
      <c r="A109" s="46"/>
      <c r="B109" s="91" t="str">
        <f>B$105</f>
        <v>&lt;invullen&gt;</v>
      </c>
      <c r="C109" s="86"/>
      <c r="D109" s="86"/>
      <c r="E109" s="86"/>
      <c r="F109" s="91">
        <v>0</v>
      </c>
      <c r="G109" s="86"/>
      <c r="H109" s="91">
        <v>0</v>
      </c>
      <c r="I109" s="66" t="s">
        <v>87</v>
      </c>
      <c r="J109" s="58">
        <f>E109*I$16</f>
        <v>0</v>
      </c>
      <c r="K109" s="58">
        <f>F109*I$16*E$14</f>
        <v>0</v>
      </c>
      <c r="L109" s="58">
        <f>G109*I$16*E$15</f>
        <v>0</v>
      </c>
      <c r="M109" s="58">
        <f>H109*I$16*E$16</f>
        <v>0</v>
      </c>
      <c r="N109" s="58">
        <f t="shared" si="4"/>
        <v>0</v>
      </c>
      <c r="O109" s="46"/>
      <c r="P109" s="46"/>
      <c r="Q109" s="46"/>
      <c r="R109" s="46"/>
      <c r="S109" s="46"/>
      <c r="T109" s="46"/>
      <c r="U109" s="46"/>
      <c r="V109" s="46"/>
      <c r="W109" s="46"/>
      <c r="X109" s="46"/>
    </row>
    <row r="110" spans="1:24" s="44" customFormat="1" ht="12.75" x14ac:dyDescent="0.35">
      <c r="A110" s="46"/>
      <c r="B110" s="91" t="str">
        <f>B$105</f>
        <v>&lt;invullen&gt;</v>
      </c>
      <c r="C110" s="86"/>
      <c r="D110" s="86"/>
      <c r="E110" s="86"/>
      <c r="F110" s="91">
        <v>0</v>
      </c>
      <c r="G110" s="86"/>
      <c r="H110" s="91">
        <v>0</v>
      </c>
      <c r="I110" s="66" t="s">
        <v>89</v>
      </c>
      <c r="J110" s="58">
        <f>E110*I$17</f>
        <v>0</v>
      </c>
      <c r="K110" s="58">
        <f>F110*I$17*E$14</f>
        <v>0</v>
      </c>
      <c r="L110" s="58">
        <f>G110*I$17*E$15</f>
        <v>0</v>
      </c>
      <c r="M110" s="58">
        <f>H110*I$17*E$16</f>
        <v>0</v>
      </c>
      <c r="N110" s="58">
        <f t="shared" si="4"/>
        <v>0</v>
      </c>
      <c r="O110" s="46"/>
      <c r="P110" s="46"/>
      <c r="Q110" s="46"/>
      <c r="R110" s="46"/>
      <c r="S110" s="46"/>
      <c r="T110" s="46"/>
      <c r="U110" s="46"/>
      <c r="V110" s="46"/>
      <c r="W110" s="46"/>
      <c r="X110" s="46"/>
    </row>
    <row r="111" spans="1:24" s="44" customFormat="1" ht="12.75" x14ac:dyDescent="0.35">
      <c r="A111" s="46"/>
      <c r="B111" s="86" t="s">
        <v>119</v>
      </c>
      <c r="C111" s="86"/>
      <c r="D111" s="86"/>
      <c r="E111" s="86"/>
      <c r="F111" s="86"/>
      <c r="G111" s="86"/>
      <c r="H111" s="86"/>
      <c r="I111" s="57" t="s">
        <v>80</v>
      </c>
      <c r="J111" s="58">
        <f>E111*I$12</f>
        <v>0</v>
      </c>
      <c r="K111" s="58">
        <f>F111*I$12*E$14</f>
        <v>0</v>
      </c>
      <c r="L111" s="58">
        <f>G111*I$12*E$15</f>
        <v>0</v>
      </c>
      <c r="M111" s="58">
        <f>H111*I$12*E$16</f>
        <v>0</v>
      </c>
      <c r="N111" s="58">
        <f t="shared" si="4"/>
        <v>0</v>
      </c>
      <c r="O111" s="46"/>
      <c r="P111" s="46"/>
      <c r="Q111" s="46"/>
      <c r="R111" s="46"/>
      <c r="S111" s="46"/>
      <c r="T111" s="46"/>
      <c r="U111" s="46"/>
      <c r="V111" s="46"/>
      <c r="W111" s="46"/>
      <c r="X111" s="46"/>
    </row>
    <row r="112" spans="1:24" s="44" customFormat="1" ht="12.75" x14ac:dyDescent="0.35">
      <c r="A112" s="46"/>
      <c r="B112" s="91" t="str">
        <f>B$111</f>
        <v>&lt;invullen&gt;</v>
      </c>
      <c r="C112" s="86"/>
      <c r="D112" s="86"/>
      <c r="E112" s="86"/>
      <c r="F112" s="86"/>
      <c r="G112" s="86"/>
      <c r="H112" s="86"/>
      <c r="I112" s="57" t="s">
        <v>81</v>
      </c>
      <c r="J112" s="58">
        <f>E112*I$13</f>
        <v>0</v>
      </c>
      <c r="K112" s="58">
        <f>F112*I$13*E$14</f>
        <v>0</v>
      </c>
      <c r="L112" s="58">
        <f>G112*I$13*E$15</f>
        <v>0</v>
      </c>
      <c r="M112" s="58">
        <f>H112*I$13*E$16</f>
        <v>0</v>
      </c>
      <c r="N112" s="58">
        <f t="shared" si="4"/>
        <v>0</v>
      </c>
      <c r="O112" s="46"/>
      <c r="P112" s="46"/>
      <c r="Q112" s="46"/>
      <c r="R112" s="46"/>
      <c r="S112" s="46"/>
      <c r="T112" s="46"/>
      <c r="U112" s="46"/>
      <c r="V112" s="46"/>
      <c r="W112" s="46"/>
      <c r="X112" s="46"/>
    </row>
    <row r="113" spans="1:24" s="44" customFormat="1" ht="12.75" x14ac:dyDescent="0.35">
      <c r="A113" s="46"/>
      <c r="B113" s="91" t="str">
        <f>B$111</f>
        <v>&lt;invullen&gt;</v>
      </c>
      <c r="C113" s="86"/>
      <c r="D113" s="86"/>
      <c r="E113" s="86"/>
      <c r="F113" s="91">
        <v>0</v>
      </c>
      <c r="G113" s="86"/>
      <c r="H113" s="91">
        <v>0</v>
      </c>
      <c r="I113" s="57" t="s">
        <v>83</v>
      </c>
      <c r="J113" s="58">
        <f>E113*I$14</f>
        <v>0</v>
      </c>
      <c r="K113" s="58">
        <f>F113*I$14*E$14</f>
        <v>0</v>
      </c>
      <c r="L113" s="58">
        <f>G113*I$14*E$15</f>
        <v>0</v>
      </c>
      <c r="M113" s="58">
        <f>H113*I$14*E$16</f>
        <v>0</v>
      </c>
      <c r="N113" s="58">
        <f t="shared" si="4"/>
        <v>0</v>
      </c>
      <c r="O113" s="46"/>
      <c r="P113" s="46"/>
      <c r="Q113" s="46"/>
      <c r="R113" s="46"/>
      <c r="S113" s="46"/>
      <c r="T113" s="46"/>
      <c r="U113" s="46"/>
      <c r="V113" s="46"/>
      <c r="W113" s="46"/>
      <c r="X113" s="46"/>
    </row>
    <row r="114" spans="1:24" s="44" customFormat="1" ht="12.75" x14ac:dyDescent="0.35">
      <c r="A114" s="46"/>
      <c r="B114" s="91" t="str">
        <f>B$111</f>
        <v>&lt;invullen&gt;</v>
      </c>
      <c r="C114" s="86"/>
      <c r="D114" s="86"/>
      <c r="E114" s="86"/>
      <c r="F114" s="91">
        <v>0</v>
      </c>
      <c r="G114" s="86"/>
      <c r="H114" s="91">
        <v>0</v>
      </c>
      <c r="I114" s="57" t="s">
        <v>85</v>
      </c>
      <c r="J114" s="58">
        <f>E114*I$15</f>
        <v>0</v>
      </c>
      <c r="K114" s="58">
        <f>F114*I$15*E$14</f>
        <v>0</v>
      </c>
      <c r="L114" s="58">
        <f>G114*I$15*E$15</f>
        <v>0</v>
      </c>
      <c r="M114" s="58">
        <f>H114*I$15*E$16</f>
        <v>0</v>
      </c>
      <c r="N114" s="58">
        <f t="shared" si="4"/>
        <v>0</v>
      </c>
      <c r="O114" s="46"/>
      <c r="P114" s="46"/>
      <c r="Q114" s="46"/>
      <c r="R114" s="46"/>
      <c r="S114" s="46"/>
      <c r="T114" s="46"/>
      <c r="U114" s="46"/>
      <c r="V114" s="46"/>
      <c r="W114" s="46"/>
      <c r="X114" s="46"/>
    </row>
    <row r="115" spans="1:24" s="44" customFormat="1" ht="12.75" x14ac:dyDescent="0.35">
      <c r="A115" s="46"/>
      <c r="B115" s="91" t="str">
        <f>B$111</f>
        <v>&lt;invullen&gt;</v>
      </c>
      <c r="C115" s="86"/>
      <c r="D115" s="86"/>
      <c r="E115" s="86"/>
      <c r="F115" s="91">
        <v>0</v>
      </c>
      <c r="G115" s="86"/>
      <c r="H115" s="91">
        <v>0</v>
      </c>
      <c r="I115" s="57" t="s">
        <v>87</v>
      </c>
      <c r="J115" s="58">
        <f>E115*I$16</f>
        <v>0</v>
      </c>
      <c r="K115" s="58">
        <f>F115*I$16*E$14</f>
        <v>0</v>
      </c>
      <c r="L115" s="58">
        <f>G115*I$16*E$15</f>
        <v>0</v>
      </c>
      <c r="M115" s="58">
        <f>H115*I$16*E$16</f>
        <v>0</v>
      </c>
      <c r="N115" s="58">
        <f t="shared" si="4"/>
        <v>0</v>
      </c>
      <c r="O115" s="46"/>
      <c r="P115" s="46"/>
      <c r="Q115" s="46"/>
      <c r="R115" s="46"/>
      <c r="S115" s="46"/>
      <c r="T115" s="46"/>
      <c r="U115" s="46"/>
      <c r="V115" s="46"/>
      <c r="W115" s="46"/>
      <c r="X115" s="46"/>
    </row>
    <row r="116" spans="1:24" s="44" customFormat="1" ht="12.75" x14ac:dyDescent="0.35">
      <c r="A116" s="46"/>
      <c r="B116" s="91" t="str">
        <f>B$111</f>
        <v>&lt;invullen&gt;</v>
      </c>
      <c r="C116" s="86"/>
      <c r="D116" s="86"/>
      <c r="E116" s="86"/>
      <c r="F116" s="91">
        <v>0</v>
      </c>
      <c r="G116" s="86"/>
      <c r="H116" s="91">
        <v>0</v>
      </c>
      <c r="I116" s="57" t="s">
        <v>89</v>
      </c>
      <c r="J116" s="58">
        <f>E116*I$17</f>
        <v>0</v>
      </c>
      <c r="K116" s="58">
        <f>F116*I$17*E$14</f>
        <v>0</v>
      </c>
      <c r="L116" s="58">
        <f>G116*I$17*E$15</f>
        <v>0</v>
      </c>
      <c r="M116" s="58">
        <f>H116*I$17*E$16</f>
        <v>0</v>
      </c>
      <c r="N116" s="58">
        <f t="shared" si="4"/>
        <v>0</v>
      </c>
      <c r="O116" s="46"/>
      <c r="P116" s="46"/>
      <c r="Q116" s="46"/>
      <c r="R116" s="46"/>
      <c r="S116" s="46"/>
      <c r="T116" s="46"/>
      <c r="U116" s="46"/>
      <c r="V116" s="46"/>
      <c r="W116" s="46"/>
      <c r="X116" s="46"/>
    </row>
    <row r="117" spans="1:24" s="44" customFormat="1" ht="12.75" x14ac:dyDescent="0.35">
      <c r="A117" s="46"/>
      <c r="B117" s="86" t="s">
        <v>119</v>
      </c>
      <c r="C117" s="86"/>
      <c r="D117" s="86"/>
      <c r="E117" s="86"/>
      <c r="F117" s="86"/>
      <c r="G117" s="86"/>
      <c r="H117" s="86"/>
      <c r="I117" s="67" t="s">
        <v>80</v>
      </c>
      <c r="J117" s="58">
        <f>E117*I$12</f>
        <v>0</v>
      </c>
      <c r="K117" s="58">
        <f>F117*I$12*E$14</f>
        <v>0</v>
      </c>
      <c r="L117" s="58">
        <f>G117*I$12*E$15</f>
        <v>0</v>
      </c>
      <c r="M117" s="58">
        <f>H117*I$12*E$16</f>
        <v>0</v>
      </c>
      <c r="N117" s="58">
        <f t="shared" si="4"/>
        <v>0</v>
      </c>
      <c r="O117" s="46"/>
      <c r="P117" s="46"/>
      <c r="Q117" s="46"/>
      <c r="R117" s="46"/>
      <c r="S117" s="46"/>
      <c r="T117" s="46"/>
      <c r="U117" s="46"/>
      <c r="V117" s="46"/>
      <c r="W117" s="46"/>
      <c r="X117" s="46"/>
    </row>
    <row r="118" spans="1:24" s="44" customFormat="1" ht="12.75" x14ac:dyDescent="0.35">
      <c r="A118" s="46"/>
      <c r="B118" s="91" t="str">
        <f>B$117</f>
        <v>&lt;invullen&gt;</v>
      </c>
      <c r="C118" s="86"/>
      <c r="D118" s="86"/>
      <c r="E118" s="86"/>
      <c r="F118" s="86"/>
      <c r="G118" s="86"/>
      <c r="H118" s="86"/>
      <c r="I118" s="67" t="s">
        <v>81</v>
      </c>
      <c r="J118" s="58">
        <f>E118*I$13</f>
        <v>0</v>
      </c>
      <c r="K118" s="58">
        <f>F118*I$13*E$14</f>
        <v>0</v>
      </c>
      <c r="L118" s="58">
        <f>G118*I$13*E$15</f>
        <v>0</v>
      </c>
      <c r="M118" s="58">
        <f>H118*I$13*E$16</f>
        <v>0</v>
      </c>
      <c r="N118" s="58">
        <f t="shared" si="4"/>
        <v>0</v>
      </c>
      <c r="O118" s="46"/>
      <c r="P118" s="46"/>
      <c r="Q118" s="46"/>
      <c r="R118" s="46"/>
      <c r="S118" s="46"/>
      <c r="T118" s="46"/>
      <c r="U118" s="46"/>
      <c r="V118" s="46"/>
      <c r="W118" s="46"/>
      <c r="X118" s="46"/>
    </row>
    <row r="119" spans="1:24" s="44" customFormat="1" ht="12.75" x14ac:dyDescent="0.35">
      <c r="A119" s="46"/>
      <c r="B119" s="91" t="str">
        <f>B$117</f>
        <v>&lt;invullen&gt;</v>
      </c>
      <c r="C119" s="86"/>
      <c r="D119" s="86"/>
      <c r="E119" s="86"/>
      <c r="F119" s="91">
        <v>0</v>
      </c>
      <c r="G119" s="86"/>
      <c r="H119" s="91">
        <v>0</v>
      </c>
      <c r="I119" s="67" t="s">
        <v>83</v>
      </c>
      <c r="J119" s="58">
        <f>E119*I$14</f>
        <v>0</v>
      </c>
      <c r="K119" s="58">
        <f>F119*I$14*E$14</f>
        <v>0</v>
      </c>
      <c r="L119" s="58">
        <f>G119*I$14*E$15</f>
        <v>0</v>
      </c>
      <c r="M119" s="58">
        <f>H119*I$14*E$16</f>
        <v>0</v>
      </c>
      <c r="N119" s="58">
        <f t="shared" si="4"/>
        <v>0</v>
      </c>
      <c r="O119" s="46"/>
      <c r="P119" s="46"/>
      <c r="Q119" s="46"/>
      <c r="R119" s="46"/>
      <c r="S119" s="46"/>
      <c r="T119" s="46"/>
      <c r="U119" s="46"/>
      <c r="V119" s="46"/>
      <c r="W119" s="46"/>
      <c r="X119" s="46"/>
    </row>
    <row r="120" spans="1:24" s="44" customFormat="1" ht="12.75" x14ac:dyDescent="0.35">
      <c r="A120" s="46"/>
      <c r="B120" s="91" t="str">
        <f>B$117</f>
        <v>&lt;invullen&gt;</v>
      </c>
      <c r="C120" s="86"/>
      <c r="D120" s="86"/>
      <c r="E120" s="86"/>
      <c r="F120" s="91">
        <v>0</v>
      </c>
      <c r="G120" s="86"/>
      <c r="H120" s="91">
        <v>0</v>
      </c>
      <c r="I120" s="67" t="s">
        <v>85</v>
      </c>
      <c r="J120" s="58">
        <f>E120*I$15</f>
        <v>0</v>
      </c>
      <c r="K120" s="58">
        <f>F120*I$15*E$14</f>
        <v>0</v>
      </c>
      <c r="L120" s="58">
        <f>G120*I$15*E$15</f>
        <v>0</v>
      </c>
      <c r="M120" s="58">
        <f>H120*I$15*E$16</f>
        <v>0</v>
      </c>
      <c r="N120" s="58">
        <f t="shared" si="4"/>
        <v>0</v>
      </c>
      <c r="O120" s="46"/>
      <c r="P120" s="46"/>
      <c r="Q120" s="46"/>
      <c r="R120" s="46"/>
      <c r="S120" s="46"/>
      <c r="T120" s="46"/>
      <c r="U120" s="46"/>
      <c r="V120" s="46"/>
      <c r="W120" s="46"/>
      <c r="X120" s="46"/>
    </row>
    <row r="121" spans="1:24" s="44" customFormat="1" ht="12.75" x14ac:dyDescent="0.35">
      <c r="A121" s="46"/>
      <c r="B121" s="91" t="str">
        <f>B$117</f>
        <v>&lt;invullen&gt;</v>
      </c>
      <c r="C121" s="86"/>
      <c r="D121" s="86"/>
      <c r="E121" s="86"/>
      <c r="F121" s="91">
        <v>0</v>
      </c>
      <c r="G121" s="86"/>
      <c r="H121" s="91">
        <v>0</v>
      </c>
      <c r="I121" s="67" t="s">
        <v>87</v>
      </c>
      <c r="J121" s="58">
        <f>E121*I$16</f>
        <v>0</v>
      </c>
      <c r="K121" s="58">
        <f>F121*I$16*E$14</f>
        <v>0</v>
      </c>
      <c r="L121" s="58">
        <f>G121*I$16*E$15</f>
        <v>0</v>
      </c>
      <c r="M121" s="58">
        <f>H121*I$16*E$16</f>
        <v>0</v>
      </c>
      <c r="N121" s="58">
        <f t="shared" si="4"/>
        <v>0</v>
      </c>
      <c r="O121" s="46"/>
      <c r="P121" s="46"/>
      <c r="Q121" s="46"/>
      <c r="R121" s="46"/>
      <c r="S121" s="46"/>
      <c r="T121" s="46"/>
      <c r="U121" s="46"/>
      <c r="V121" s="46"/>
      <c r="W121" s="46"/>
      <c r="X121" s="46"/>
    </row>
    <row r="122" spans="1:24" s="44" customFormat="1" ht="12.75" x14ac:dyDescent="0.35">
      <c r="A122" s="46"/>
      <c r="B122" s="91" t="str">
        <f>B$117</f>
        <v>&lt;invullen&gt;</v>
      </c>
      <c r="C122" s="86"/>
      <c r="D122" s="86"/>
      <c r="E122" s="86"/>
      <c r="F122" s="91">
        <v>0</v>
      </c>
      <c r="G122" s="86"/>
      <c r="H122" s="91">
        <v>0</v>
      </c>
      <c r="I122" s="67" t="s">
        <v>89</v>
      </c>
      <c r="J122" s="58">
        <f>E122*I$17</f>
        <v>0</v>
      </c>
      <c r="K122" s="58">
        <f>F122*I$17*E$14</f>
        <v>0</v>
      </c>
      <c r="L122" s="58">
        <f>G122*I$17*E$15</f>
        <v>0</v>
      </c>
      <c r="M122" s="58">
        <f>H122*I$17*E$16</f>
        <v>0</v>
      </c>
      <c r="N122" s="58">
        <f t="shared" si="4"/>
        <v>0</v>
      </c>
      <c r="O122" s="46"/>
      <c r="P122" s="46"/>
      <c r="Q122" s="46"/>
      <c r="R122" s="46"/>
      <c r="S122" s="46"/>
      <c r="T122" s="46"/>
      <c r="U122" s="46"/>
      <c r="V122" s="46"/>
      <c r="W122" s="46"/>
      <c r="X122" s="46"/>
    </row>
    <row r="123" spans="1:24" s="44" customFormat="1" ht="12.75" x14ac:dyDescent="0.35">
      <c r="A123" s="46"/>
      <c r="B123" s="86" t="s">
        <v>119</v>
      </c>
      <c r="C123" s="86"/>
      <c r="D123" s="86"/>
      <c r="E123" s="86"/>
      <c r="F123" s="86"/>
      <c r="G123" s="86"/>
      <c r="H123" s="86"/>
      <c r="I123" s="64" t="s">
        <v>80</v>
      </c>
      <c r="J123" s="58">
        <f>E123*I$12</f>
        <v>0</v>
      </c>
      <c r="K123" s="58">
        <f>F123*I$12*E$14</f>
        <v>0</v>
      </c>
      <c r="L123" s="58">
        <f>G123*I$12*E$15</f>
        <v>0</v>
      </c>
      <c r="M123" s="58">
        <f>H123*I$12*E$16</f>
        <v>0</v>
      </c>
      <c r="N123" s="58">
        <f t="shared" si="4"/>
        <v>0</v>
      </c>
      <c r="O123" s="46"/>
      <c r="P123" s="46"/>
      <c r="Q123" s="46"/>
      <c r="R123" s="46"/>
      <c r="S123" s="46"/>
      <c r="T123" s="46"/>
      <c r="U123" s="46"/>
      <c r="V123" s="46"/>
      <c r="W123" s="46"/>
      <c r="X123" s="46"/>
    </row>
    <row r="124" spans="1:24" s="44" customFormat="1" ht="12.75" x14ac:dyDescent="0.35">
      <c r="A124" s="46"/>
      <c r="B124" s="91" t="str">
        <f>B$123</f>
        <v>&lt;invullen&gt;</v>
      </c>
      <c r="C124" s="86"/>
      <c r="D124" s="86"/>
      <c r="E124" s="86"/>
      <c r="F124" s="86"/>
      <c r="G124" s="86"/>
      <c r="H124" s="86"/>
      <c r="I124" s="64" t="s">
        <v>81</v>
      </c>
      <c r="J124" s="58">
        <f>E124*I$13</f>
        <v>0</v>
      </c>
      <c r="K124" s="58">
        <f>F124*I$13*E$14</f>
        <v>0</v>
      </c>
      <c r="L124" s="58">
        <f>G124*I$13*E$15</f>
        <v>0</v>
      </c>
      <c r="M124" s="58">
        <f>H124*I$13*E$16</f>
        <v>0</v>
      </c>
      <c r="N124" s="58">
        <f t="shared" si="4"/>
        <v>0</v>
      </c>
      <c r="O124" s="46"/>
      <c r="P124" s="46"/>
      <c r="Q124" s="46"/>
      <c r="R124" s="46"/>
      <c r="S124" s="46"/>
      <c r="T124" s="46"/>
      <c r="U124" s="46"/>
      <c r="V124" s="46"/>
      <c r="W124" s="46"/>
      <c r="X124" s="46"/>
    </row>
    <row r="125" spans="1:24" s="44" customFormat="1" ht="12.75" x14ac:dyDescent="0.35">
      <c r="A125" s="46"/>
      <c r="B125" s="91" t="str">
        <f>B$123</f>
        <v>&lt;invullen&gt;</v>
      </c>
      <c r="C125" s="86"/>
      <c r="D125" s="86"/>
      <c r="E125" s="86"/>
      <c r="F125" s="91">
        <v>0</v>
      </c>
      <c r="G125" s="86"/>
      <c r="H125" s="91">
        <v>0</v>
      </c>
      <c r="I125" s="64" t="s">
        <v>83</v>
      </c>
      <c r="J125" s="58">
        <f>E125*I$14</f>
        <v>0</v>
      </c>
      <c r="K125" s="58">
        <f>F125*I$14*E$14</f>
        <v>0</v>
      </c>
      <c r="L125" s="58">
        <f>G125*I$14*E$15</f>
        <v>0</v>
      </c>
      <c r="M125" s="58">
        <f>H125*I$14*E$16</f>
        <v>0</v>
      </c>
      <c r="N125" s="58">
        <f t="shared" si="4"/>
        <v>0</v>
      </c>
      <c r="O125" s="46"/>
      <c r="P125" s="46"/>
      <c r="Q125" s="46"/>
      <c r="R125" s="46"/>
      <c r="S125" s="46"/>
      <c r="T125" s="46"/>
      <c r="U125" s="46"/>
      <c r="V125" s="46"/>
      <c r="W125" s="46"/>
      <c r="X125" s="46"/>
    </row>
    <row r="126" spans="1:24" s="44" customFormat="1" ht="12.75" x14ac:dyDescent="0.35">
      <c r="A126" s="46"/>
      <c r="B126" s="91" t="str">
        <f>B$123</f>
        <v>&lt;invullen&gt;</v>
      </c>
      <c r="C126" s="86"/>
      <c r="D126" s="86"/>
      <c r="E126" s="86"/>
      <c r="F126" s="91">
        <v>0</v>
      </c>
      <c r="G126" s="86"/>
      <c r="H126" s="91">
        <v>0</v>
      </c>
      <c r="I126" s="64" t="s">
        <v>85</v>
      </c>
      <c r="J126" s="58">
        <f>E126*I$15</f>
        <v>0</v>
      </c>
      <c r="K126" s="58">
        <f>F126*I$15*E$14</f>
        <v>0</v>
      </c>
      <c r="L126" s="58">
        <f>G126*I$15*E$15</f>
        <v>0</v>
      </c>
      <c r="M126" s="58">
        <f>H126*I$15*E$16</f>
        <v>0</v>
      </c>
      <c r="N126" s="58">
        <f t="shared" si="4"/>
        <v>0</v>
      </c>
      <c r="O126" s="46"/>
      <c r="P126" s="46"/>
      <c r="Q126" s="46"/>
      <c r="R126" s="46"/>
      <c r="S126" s="46"/>
      <c r="T126" s="46"/>
      <c r="U126" s="46"/>
      <c r="V126" s="46"/>
      <c r="W126" s="46"/>
      <c r="X126" s="46"/>
    </row>
    <row r="127" spans="1:24" s="44" customFormat="1" ht="12.75" x14ac:dyDescent="0.35">
      <c r="A127" s="46"/>
      <c r="B127" s="91" t="str">
        <f>B$123</f>
        <v>&lt;invullen&gt;</v>
      </c>
      <c r="C127" s="86"/>
      <c r="D127" s="86"/>
      <c r="E127" s="86"/>
      <c r="F127" s="91">
        <v>0</v>
      </c>
      <c r="G127" s="86"/>
      <c r="H127" s="91">
        <v>0</v>
      </c>
      <c r="I127" s="64" t="s">
        <v>87</v>
      </c>
      <c r="J127" s="58">
        <f>E127*I$16</f>
        <v>0</v>
      </c>
      <c r="K127" s="58">
        <f>F127*I$16*E$14</f>
        <v>0</v>
      </c>
      <c r="L127" s="58">
        <f>G127*I$16*E$15</f>
        <v>0</v>
      </c>
      <c r="M127" s="58">
        <f>H127*I$16*E$16</f>
        <v>0</v>
      </c>
      <c r="N127" s="58">
        <f t="shared" si="4"/>
        <v>0</v>
      </c>
      <c r="O127" s="46"/>
      <c r="P127" s="46"/>
      <c r="Q127" s="46"/>
      <c r="R127" s="46"/>
      <c r="S127" s="46"/>
      <c r="T127" s="46"/>
      <c r="U127" s="46"/>
      <c r="V127" s="46"/>
      <c r="W127" s="46"/>
      <c r="X127" s="46"/>
    </row>
    <row r="128" spans="1:24" s="44" customFormat="1" ht="12.75" x14ac:dyDescent="0.35">
      <c r="A128" s="46"/>
      <c r="B128" s="91" t="str">
        <f>B$123</f>
        <v>&lt;invullen&gt;</v>
      </c>
      <c r="C128" s="86"/>
      <c r="D128" s="86"/>
      <c r="E128" s="86"/>
      <c r="F128" s="91">
        <v>0</v>
      </c>
      <c r="G128" s="86"/>
      <c r="H128" s="91">
        <v>0</v>
      </c>
      <c r="I128" s="64" t="s">
        <v>89</v>
      </c>
      <c r="J128" s="58">
        <f>E128*I$17</f>
        <v>0</v>
      </c>
      <c r="K128" s="58">
        <f>F128*I$17*E$14</f>
        <v>0</v>
      </c>
      <c r="L128" s="58">
        <f>G128*I$17*E$15</f>
        <v>0</v>
      </c>
      <c r="M128" s="58">
        <f>H128*I$17*E$16</f>
        <v>0</v>
      </c>
      <c r="N128" s="58">
        <f t="shared" si="4"/>
        <v>0</v>
      </c>
      <c r="O128" s="46"/>
      <c r="P128" s="46"/>
      <c r="Q128" s="46"/>
      <c r="R128" s="46"/>
      <c r="S128" s="46"/>
      <c r="T128" s="46"/>
      <c r="U128" s="46"/>
      <c r="V128" s="46"/>
      <c r="W128" s="46"/>
      <c r="X128" s="46"/>
    </row>
    <row r="129" spans="1:24" s="44" customFormat="1" ht="12.75" x14ac:dyDescent="0.35">
      <c r="A129" s="46"/>
      <c r="B129" s="86" t="s">
        <v>119</v>
      </c>
      <c r="C129" s="86"/>
      <c r="D129" s="86"/>
      <c r="E129" s="86"/>
      <c r="F129" s="86"/>
      <c r="G129" s="86"/>
      <c r="H129" s="86"/>
      <c r="I129" s="68" t="s">
        <v>80</v>
      </c>
      <c r="J129" s="58">
        <f>E129*I$12</f>
        <v>0</v>
      </c>
      <c r="K129" s="58">
        <f>F129*I$12*E$14</f>
        <v>0</v>
      </c>
      <c r="L129" s="58">
        <f>G129*I$12*E$15</f>
        <v>0</v>
      </c>
      <c r="M129" s="58">
        <f>H129*I$12*E$16</f>
        <v>0</v>
      </c>
      <c r="N129" s="58">
        <f t="shared" si="4"/>
        <v>0</v>
      </c>
      <c r="O129" s="46"/>
      <c r="P129" s="46"/>
      <c r="Q129" s="46"/>
      <c r="R129" s="46"/>
      <c r="S129" s="46"/>
      <c r="T129" s="46"/>
      <c r="U129" s="46"/>
      <c r="V129" s="46"/>
      <c r="W129" s="46"/>
      <c r="X129" s="46"/>
    </row>
    <row r="130" spans="1:24" s="44" customFormat="1" ht="12.75" x14ac:dyDescent="0.35">
      <c r="A130" s="46"/>
      <c r="B130" s="91" t="str">
        <f>B$129</f>
        <v>&lt;invullen&gt;</v>
      </c>
      <c r="C130" s="86"/>
      <c r="D130" s="86"/>
      <c r="E130" s="86"/>
      <c r="F130" s="86"/>
      <c r="G130" s="86"/>
      <c r="H130" s="86"/>
      <c r="I130" s="68" t="s">
        <v>81</v>
      </c>
      <c r="J130" s="58">
        <f>E130*I$13</f>
        <v>0</v>
      </c>
      <c r="K130" s="58">
        <f>F130*I$13*E$14</f>
        <v>0</v>
      </c>
      <c r="L130" s="58">
        <f>G130*I$13*E$15</f>
        <v>0</v>
      </c>
      <c r="M130" s="58">
        <f>H130*I$13*E$16</f>
        <v>0</v>
      </c>
      <c r="N130" s="58">
        <f t="shared" si="4"/>
        <v>0</v>
      </c>
      <c r="O130" s="46"/>
      <c r="P130" s="46"/>
      <c r="Q130" s="46"/>
      <c r="R130" s="46"/>
      <c r="S130" s="46"/>
      <c r="T130" s="46"/>
      <c r="U130" s="46"/>
      <c r="V130" s="46"/>
      <c r="W130" s="46"/>
      <c r="X130" s="46"/>
    </row>
    <row r="131" spans="1:24" s="44" customFormat="1" ht="12.75" x14ac:dyDescent="0.35">
      <c r="A131" s="46"/>
      <c r="B131" s="91" t="str">
        <f t="shared" ref="B131:B134" si="5">B$129</f>
        <v>&lt;invullen&gt;</v>
      </c>
      <c r="C131" s="86"/>
      <c r="D131" s="86"/>
      <c r="E131" s="86"/>
      <c r="F131" s="91">
        <v>0</v>
      </c>
      <c r="G131" s="86"/>
      <c r="H131" s="91">
        <v>0</v>
      </c>
      <c r="I131" s="68" t="s">
        <v>83</v>
      </c>
      <c r="J131" s="58">
        <f>E131*I$14</f>
        <v>0</v>
      </c>
      <c r="K131" s="58">
        <f>F131*I$14*E$14</f>
        <v>0</v>
      </c>
      <c r="L131" s="58">
        <f>G131*I$14*E$15</f>
        <v>0</v>
      </c>
      <c r="M131" s="58">
        <f>H131*I$14*E$16</f>
        <v>0</v>
      </c>
      <c r="N131" s="58">
        <f t="shared" si="4"/>
        <v>0</v>
      </c>
      <c r="O131" s="46"/>
      <c r="P131" s="46"/>
      <c r="Q131" s="46"/>
      <c r="R131" s="46"/>
      <c r="S131" s="46"/>
      <c r="T131" s="46"/>
      <c r="U131" s="46"/>
      <c r="V131" s="46"/>
      <c r="W131" s="46"/>
      <c r="X131" s="46"/>
    </row>
    <row r="132" spans="1:24" s="44" customFormat="1" ht="12.75" x14ac:dyDescent="0.35">
      <c r="A132" s="46"/>
      <c r="B132" s="91" t="str">
        <f t="shared" si="5"/>
        <v>&lt;invullen&gt;</v>
      </c>
      <c r="C132" s="86"/>
      <c r="D132" s="86"/>
      <c r="E132" s="86"/>
      <c r="F132" s="91">
        <v>0</v>
      </c>
      <c r="G132" s="86"/>
      <c r="H132" s="91">
        <v>0</v>
      </c>
      <c r="I132" s="68" t="s">
        <v>85</v>
      </c>
      <c r="J132" s="58">
        <f>E132*I$15</f>
        <v>0</v>
      </c>
      <c r="K132" s="58">
        <f>F132*I$15*E$14</f>
        <v>0</v>
      </c>
      <c r="L132" s="58">
        <f>G132*I$15*E$15</f>
        <v>0</v>
      </c>
      <c r="M132" s="58">
        <f>H132*I$15*E$16</f>
        <v>0</v>
      </c>
      <c r="N132" s="58">
        <f t="shared" si="4"/>
        <v>0</v>
      </c>
      <c r="O132" s="46"/>
      <c r="P132" s="46"/>
      <c r="Q132" s="46"/>
      <c r="R132" s="46"/>
      <c r="S132" s="46"/>
      <c r="T132" s="46"/>
      <c r="U132" s="46"/>
      <c r="V132" s="46"/>
      <c r="W132" s="46"/>
      <c r="X132" s="46"/>
    </row>
    <row r="133" spans="1:24" s="44" customFormat="1" ht="12.75" x14ac:dyDescent="0.35">
      <c r="A133" s="46"/>
      <c r="B133" s="91" t="str">
        <f t="shared" si="5"/>
        <v>&lt;invullen&gt;</v>
      </c>
      <c r="C133" s="86"/>
      <c r="D133" s="86"/>
      <c r="E133" s="86"/>
      <c r="F133" s="91">
        <v>0</v>
      </c>
      <c r="G133" s="86"/>
      <c r="H133" s="91">
        <v>0</v>
      </c>
      <c r="I133" s="68" t="s">
        <v>87</v>
      </c>
      <c r="J133" s="58">
        <f>E133*I$16</f>
        <v>0</v>
      </c>
      <c r="K133" s="58">
        <f>F133*I$16*E$14</f>
        <v>0</v>
      </c>
      <c r="L133" s="58">
        <f>G133*I$16*E$15</f>
        <v>0</v>
      </c>
      <c r="M133" s="58">
        <f>H133*I$16*E$16</f>
        <v>0</v>
      </c>
      <c r="N133" s="58">
        <f t="shared" si="4"/>
        <v>0</v>
      </c>
      <c r="O133" s="46"/>
      <c r="P133" s="46"/>
      <c r="Q133" s="46"/>
      <c r="R133" s="46"/>
      <c r="S133" s="46"/>
      <c r="T133" s="46"/>
      <c r="U133" s="46"/>
      <c r="V133" s="46"/>
      <c r="W133" s="46"/>
      <c r="X133" s="46"/>
    </row>
    <row r="134" spans="1:24" s="44" customFormat="1" ht="12.75" x14ac:dyDescent="0.35">
      <c r="A134" s="46"/>
      <c r="B134" s="91" t="str">
        <f t="shared" si="5"/>
        <v>&lt;invullen&gt;</v>
      </c>
      <c r="C134" s="86"/>
      <c r="D134" s="86"/>
      <c r="E134" s="86"/>
      <c r="F134" s="91">
        <v>0</v>
      </c>
      <c r="G134" s="86"/>
      <c r="H134" s="91">
        <v>0</v>
      </c>
      <c r="I134" s="68" t="s">
        <v>89</v>
      </c>
      <c r="J134" s="58">
        <f>E134*I$17</f>
        <v>0</v>
      </c>
      <c r="K134" s="58">
        <f>F134*I$17*E$14</f>
        <v>0</v>
      </c>
      <c r="L134" s="58">
        <f>G134*I$17*E$15</f>
        <v>0</v>
      </c>
      <c r="M134" s="58">
        <f>H134*I$17*E$16</f>
        <v>0</v>
      </c>
      <c r="N134" s="58">
        <f t="shared" si="4"/>
        <v>0</v>
      </c>
      <c r="O134" s="46"/>
      <c r="P134" s="46"/>
      <c r="Q134" s="46"/>
      <c r="R134" s="46"/>
      <c r="S134" s="46"/>
      <c r="T134" s="46"/>
      <c r="U134" s="46"/>
      <c r="V134" s="46"/>
      <c r="W134" s="46"/>
      <c r="X134" s="46"/>
    </row>
    <row r="135" spans="1:24" s="44" customFormat="1" ht="12.75" x14ac:dyDescent="0.35">
      <c r="A135" s="46"/>
      <c r="B135" s="86" t="s">
        <v>119</v>
      </c>
      <c r="C135" s="86"/>
      <c r="D135" s="86"/>
      <c r="E135" s="86"/>
      <c r="F135" s="86"/>
      <c r="G135" s="86"/>
      <c r="H135" s="86"/>
      <c r="I135" s="67" t="s">
        <v>80</v>
      </c>
      <c r="J135" s="58">
        <f>E135*I$12</f>
        <v>0</v>
      </c>
      <c r="K135" s="58">
        <f>F135*I$12*E$14</f>
        <v>0</v>
      </c>
      <c r="L135" s="58">
        <f>G135*I$12*E$15</f>
        <v>0</v>
      </c>
      <c r="M135" s="58">
        <f>H135*I$12*E$16</f>
        <v>0</v>
      </c>
      <c r="N135" s="58">
        <f t="shared" si="4"/>
        <v>0</v>
      </c>
      <c r="O135" s="46"/>
      <c r="P135" s="46"/>
      <c r="Q135" s="46"/>
      <c r="R135" s="46"/>
      <c r="S135" s="46"/>
      <c r="T135" s="46"/>
      <c r="U135" s="46"/>
      <c r="V135" s="46"/>
      <c r="W135" s="46"/>
      <c r="X135" s="46"/>
    </row>
    <row r="136" spans="1:24" s="44" customFormat="1" ht="12.75" x14ac:dyDescent="0.35">
      <c r="A136" s="46"/>
      <c r="B136" s="91" t="str">
        <f>B$135</f>
        <v>&lt;invullen&gt;</v>
      </c>
      <c r="C136" s="86"/>
      <c r="D136" s="86"/>
      <c r="E136" s="86"/>
      <c r="F136" s="86"/>
      <c r="G136" s="86"/>
      <c r="H136" s="86"/>
      <c r="I136" s="67" t="s">
        <v>81</v>
      </c>
      <c r="J136" s="58">
        <f>E136*I$13</f>
        <v>0</v>
      </c>
      <c r="K136" s="58">
        <f>F136*I$13*E$14</f>
        <v>0</v>
      </c>
      <c r="L136" s="58">
        <f>G136*I$13*E$15</f>
        <v>0</v>
      </c>
      <c r="M136" s="58">
        <f>H136*I$13*E$16</f>
        <v>0</v>
      </c>
      <c r="N136" s="58">
        <f t="shared" si="4"/>
        <v>0</v>
      </c>
      <c r="O136" s="46"/>
      <c r="P136" s="46"/>
      <c r="Q136" s="46"/>
      <c r="R136" s="46"/>
      <c r="S136" s="46"/>
      <c r="T136" s="46"/>
      <c r="U136" s="46"/>
      <c r="V136" s="46"/>
      <c r="W136" s="46"/>
      <c r="X136" s="46"/>
    </row>
    <row r="137" spans="1:24" s="44" customFormat="1" ht="12.75" x14ac:dyDescent="0.35">
      <c r="A137" s="46"/>
      <c r="B137" s="91" t="str">
        <f>B$135</f>
        <v>&lt;invullen&gt;</v>
      </c>
      <c r="C137" s="86"/>
      <c r="D137" s="86"/>
      <c r="E137" s="86"/>
      <c r="F137" s="91">
        <v>0</v>
      </c>
      <c r="G137" s="86"/>
      <c r="H137" s="91">
        <v>0</v>
      </c>
      <c r="I137" s="67" t="s">
        <v>83</v>
      </c>
      <c r="J137" s="58">
        <f>E137*I$14</f>
        <v>0</v>
      </c>
      <c r="K137" s="58">
        <f>F137*I$14*E$14</f>
        <v>0</v>
      </c>
      <c r="L137" s="58">
        <f>G137*I$14*E$15</f>
        <v>0</v>
      </c>
      <c r="M137" s="58">
        <f>H137*I$14*E$16</f>
        <v>0</v>
      </c>
      <c r="N137" s="58">
        <f t="shared" si="4"/>
        <v>0</v>
      </c>
      <c r="O137" s="46"/>
      <c r="P137" s="46"/>
      <c r="Q137" s="46"/>
      <c r="R137" s="46"/>
      <c r="S137" s="46"/>
      <c r="T137" s="46"/>
      <c r="U137" s="46"/>
      <c r="V137" s="46"/>
      <c r="W137" s="46"/>
      <c r="X137" s="46"/>
    </row>
    <row r="138" spans="1:24" s="44" customFormat="1" ht="12.75" x14ac:dyDescent="0.35">
      <c r="A138" s="46"/>
      <c r="B138" s="91" t="str">
        <f>B$135</f>
        <v>&lt;invullen&gt;</v>
      </c>
      <c r="C138" s="86"/>
      <c r="D138" s="86"/>
      <c r="E138" s="86"/>
      <c r="F138" s="91">
        <v>0</v>
      </c>
      <c r="G138" s="86"/>
      <c r="H138" s="91">
        <v>0</v>
      </c>
      <c r="I138" s="67" t="s">
        <v>85</v>
      </c>
      <c r="J138" s="58">
        <f>E138*I$15</f>
        <v>0</v>
      </c>
      <c r="K138" s="58">
        <f>F138*I$15*E$14</f>
        <v>0</v>
      </c>
      <c r="L138" s="58">
        <f>G138*I$15*E$15</f>
        <v>0</v>
      </c>
      <c r="M138" s="58">
        <f>H138*I$15*E$16</f>
        <v>0</v>
      </c>
      <c r="N138" s="58">
        <f t="shared" si="4"/>
        <v>0</v>
      </c>
      <c r="O138" s="46"/>
      <c r="P138" s="46"/>
      <c r="Q138" s="46"/>
      <c r="R138" s="46"/>
      <c r="S138" s="46"/>
      <c r="T138" s="46"/>
      <c r="U138" s="46"/>
      <c r="V138" s="46"/>
      <c r="W138" s="46"/>
      <c r="X138" s="46"/>
    </row>
    <row r="139" spans="1:24" s="44" customFormat="1" ht="12.75" x14ac:dyDescent="0.35">
      <c r="A139" s="46"/>
      <c r="B139" s="91" t="str">
        <f>B$135</f>
        <v>&lt;invullen&gt;</v>
      </c>
      <c r="C139" s="86"/>
      <c r="D139" s="86"/>
      <c r="E139" s="86"/>
      <c r="F139" s="91">
        <v>0</v>
      </c>
      <c r="G139" s="86"/>
      <c r="H139" s="91">
        <v>0</v>
      </c>
      <c r="I139" s="67" t="s">
        <v>87</v>
      </c>
      <c r="J139" s="58">
        <f>E139*I$16</f>
        <v>0</v>
      </c>
      <c r="K139" s="58">
        <f>F139*I$16*E$14</f>
        <v>0</v>
      </c>
      <c r="L139" s="58">
        <f>G139*I$16*E$15</f>
        <v>0</v>
      </c>
      <c r="M139" s="58">
        <f>H139*I$16*E$16</f>
        <v>0</v>
      </c>
      <c r="N139" s="58">
        <f t="shared" si="4"/>
        <v>0</v>
      </c>
      <c r="O139" s="46"/>
      <c r="P139" s="46"/>
      <c r="Q139" s="46"/>
      <c r="R139" s="46"/>
      <c r="S139" s="46"/>
      <c r="T139" s="46"/>
      <c r="U139" s="46"/>
      <c r="V139" s="46"/>
      <c r="W139" s="46"/>
      <c r="X139" s="46"/>
    </row>
    <row r="140" spans="1:24" s="44" customFormat="1" ht="12.75" x14ac:dyDescent="0.35">
      <c r="A140" s="46"/>
      <c r="B140" s="91" t="str">
        <f>B$135</f>
        <v>&lt;invullen&gt;</v>
      </c>
      <c r="C140" s="86"/>
      <c r="D140" s="86"/>
      <c r="E140" s="86"/>
      <c r="F140" s="91">
        <v>0</v>
      </c>
      <c r="G140" s="86"/>
      <c r="H140" s="91">
        <v>0</v>
      </c>
      <c r="I140" s="67" t="s">
        <v>89</v>
      </c>
      <c r="J140" s="58">
        <f>E140*I$17</f>
        <v>0</v>
      </c>
      <c r="K140" s="58">
        <f>F140*I$17*E$14</f>
        <v>0</v>
      </c>
      <c r="L140" s="58">
        <f>G140*I$17*E$15</f>
        <v>0</v>
      </c>
      <c r="M140" s="58">
        <f>H140*I$17*E$16</f>
        <v>0</v>
      </c>
      <c r="N140" s="58">
        <f t="shared" si="4"/>
        <v>0</v>
      </c>
      <c r="O140" s="46"/>
      <c r="P140" s="46"/>
      <c r="Q140" s="46"/>
      <c r="R140" s="46"/>
      <c r="S140" s="46"/>
      <c r="T140" s="46"/>
      <c r="U140" s="46"/>
      <c r="V140" s="46"/>
      <c r="W140" s="46"/>
      <c r="X140" s="46"/>
    </row>
    <row r="141" spans="1:24" s="44" customFormat="1" ht="12.75" x14ac:dyDescent="0.35">
      <c r="A141" s="46"/>
      <c r="B141" s="86" t="s">
        <v>119</v>
      </c>
      <c r="C141" s="86"/>
      <c r="D141" s="86"/>
      <c r="E141" s="86"/>
      <c r="F141" s="86"/>
      <c r="G141" s="86"/>
      <c r="H141" s="86"/>
      <c r="I141" s="64" t="s">
        <v>80</v>
      </c>
      <c r="J141" s="58">
        <f>E141*I$12</f>
        <v>0</v>
      </c>
      <c r="K141" s="58">
        <f>F141*I$12*E$14</f>
        <v>0</v>
      </c>
      <c r="L141" s="58">
        <f>G141*I$12*E$15</f>
        <v>0</v>
      </c>
      <c r="M141" s="58">
        <f>H141*I$12*E$16</f>
        <v>0</v>
      </c>
      <c r="N141" s="58">
        <f t="shared" si="4"/>
        <v>0</v>
      </c>
      <c r="O141" s="46"/>
      <c r="P141" s="46"/>
      <c r="Q141" s="46"/>
      <c r="R141" s="46"/>
      <c r="S141" s="46"/>
      <c r="T141" s="46"/>
      <c r="U141" s="46"/>
      <c r="V141" s="46"/>
      <c r="W141" s="46"/>
      <c r="X141" s="46"/>
    </row>
    <row r="142" spans="1:24" s="44" customFormat="1" ht="12.75" x14ac:dyDescent="0.35">
      <c r="A142" s="46"/>
      <c r="B142" s="91" t="str">
        <f>B$141</f>
        <v>&lt;invullen&gt;</v>
      </c>
      <c r="C142" s="86"/>
      <c r="D142" s="86"/>
      <c r="E142" s="86"/>
      <c r="F142" s="86"/>
      <c r="G142" s="86"/>
      <c r="H142" s="86"/>
      <c r="I142" s="64" t="s">
        <v>81</v>
      </c>
      <c r="J142" s="58">
        <f>E142*I$13</f>
        <v>0</v>
      </c>
      <c r="K142" s="58">
        <f>F142*I$13*E$14</f>
        <v>0</v>
      </c>
      <c r="L142" s="58">
        <f>G142*I$13*E$15</f>
        <v>0</v>
      </c>
      <c r="M142" s="58">
        <f>H142*I$13*E$16</f>
        <v>0</v>
      </c>
      <c r="N142" s="58">
        <f t="shared" si="4"/>
        <v>0</v>
      </c>
      <c r="O142" s="46"/>
      <c r="P142" s="46"/>
      <c r="Q142" s="46"/>
      <c r="R142" s="46"/>
      <c r="S142" s="46"/>
      <c r="T142" s="46"/>
      <c r="U142" s="46"/>
      <c r="V142" s="46"/>
      <c r="W142" s="46"/>
      <c r="X142" s="46"/>
    </row>
    <row r="143" spans="1:24" s="44" customFormat="1" ht="12.75" x14ac:dyDescent="0.35">
      <c r="A143" s="46"/>
      <c r="B143" s="91" t="str">
        <f t="shared" ref="B143:B146" si="6">B$141</f>
        <v>&lt;invullen&gt;</v>
      </c>
      <c r="C143" s="86"/>
      <c r="D143" s="86"/>
      <c r="E143" s="86"/>
      <c r="F143" s="91">
        <v>0</v>
      </c>
      <c r="G143" s="86"/>
      <c r="H143" s="91">
        <v>0</v>
      </c>
      <c r="I143" s="64" t="s">
        <v>83</v>
      </c>
      <c r="J143" s="58">
        <f>E143*I$14</f>
        <v>0</v>
      </c>
      <c r="K143" s="58">
        <f>F143*I$14*E$14</f>
        <v>0</v>
      </c>
      <c r="L143" s="58">
        <f>G143*I$14*E$15</f>
        <v>0</v>
      </c>
      <c r="M143" s="58">
        <f>H143*I$14*E$16</f>
        <v>0</v>
      </c>
      <c r="N143" s="58">
        <f t="shared" si="4"/>
        <v>0</v>
      </c>
      <c r="O143" s="46"/>
      <c r="P143" s="46"/>
      <c r="Q143" s="46"/>
      <c r="R143" s="46"/>
      <c r="S143" s="46"/>
      <c r="T143" s="46"/>
      <c r="U143" s="46"/>
      <c r="V143" s="46"/>
      <c r="W143" s="46"/>
      <c r="X143" s="46"/>
    </row>
    <row r="144" spans="1:24" s="44" customFormat="1" ht="12.75" x14ac:dyDescent="0.35">
      <c r="A144" s="46"/>
      <c r="B144" s="91" t="str">
        <f t="shared" si="6"/>
        <v>&lt;invullen&gt;</v>
      </c>
      <c r="C144" s="86"/>
      <c r="D144" s="86"/>
      <c r="E144" s="86"/>
      <c r="F144" s="91">
        <v>0</v>
      </c>
      <c r="G144" s="86"/>
      <c r="H144" s="91">
        <v>0</v>
      </c>
      <c r="I144" s="64" t="s">
        <v>85</v>
      </c>
      <c r="J144" s="58">
        <f>E144*I$15</f>
        <v>0</v>
      </c>
      <c r="K144" s="58">
        <f>F144*I$15*E$14</f>
        <v>0</v>
      </c>
      <c r="L144" s="58">
        <f>G144*I$15*E$15</f>
        <v>0</v>
      </c>
      <c r="M144" s="58">
        <f>H144*I$15*E$16</f>
        <v>0</v>
      </c>
      <c r="N144" s="58">
        <f t="shared" si="4"/>
        <v>0</v>
      </c>
      <c r="O144" s="46"/>
      <c r="P144" s="46"/>
      <c r="Q144" s="46"/>
      <c r="R144" s="46"/>
      <c r="S144" s="46"/>
      <c r="T144" s="46"/>
      <c r="U144" s="46"/>
      <c r="V144" s="46"/>
      <c r="W144" s="46"/>
      <c r="X144" s="46"/>
    </row>
    <row r="145" spans="1:24" s="44" customFormat="1" ht="12.75" x14ac:dyDescent="0.35">
      <c r="A145" s="46"/>
      <c r="B145" s="91" t="str">
        <f t="shared" si="6"/>
        <v>&lt;invullen&gt;</v>
      </c>
      <c r="C145" s="86"/>
      <c r="D145" s="86"/>
      <c r="E145" s="86"/>
      <c r="F145" s="91">
        <v>0</v>
      </c>
      <c r="G145" s="86"/>
      <c r="H145" s="91">
        <v>0</v>
      </c>
      <c r="I145" s="64" t="s">
        <v>87</v>
      </c>
      <c r="J145" s="58">
        <f>E145*I$16</f>
        <v>0</v>
      </c>
      <c r="K145" s="58">
        <f>F145*I$16*E$14</f>
        <v>0</v>
      </c>
      <c r="L145" s="58">
        <f>G145*I$16*E$15</f>
        <v>0</v>
      </c>
      <c r="M145" s="58">
        <f>H145*I$16*E$16</f>
        <v>0</v>
      </c>
      <c r="N145" s="58">
        <f t="shared" si="4"/>
        <v>0</v>
      </c>
      <c r="O145" s="46"/>
      <c r="P145" s="46"/>
      <c r="Q145" s="46"/>
      <c r="R145" s="46"/>
      <c r="S145" s="46"/>
      <c r="T145" s="46"/>
      <c r="U145" s="46"/>
      <c r="V145" s="46"/>
      <c r="W145" s="46"/>
      <c r="X145" s="46"/>
    </row>
    <row r="146" spans="1:24" s="44" customFormat="1" ht="12.75" x14ac:dyDescent="0.35">
      <c r="A146" s="46"/>
      <c r="B146" s="91" t="str">
        <f t="shared" si="6"/>
        <v>&lt;invullen&gt;</v>
      </c>
      <c r="C146" s="86"/>
      <c r="D146" s="86"/>
      <c r="E146" s="86"/>
      <c r="F146" s="91">
        <v>0</v>
      </c>
      <c r="G146" s="86"/>
      <c r="H146" s="91">
        <v>0</v>
      </c>
      <c r="I146" s="64" t="s">
        <v>89</v>
      </c>
      <c r="J146" s="58">
        <f>E146*I$17</f>
        <v>0</v>
      </c>
      <c r="K146" s="58">
        <f>F146*I$17*E$14</f>
        <v>0</v>
      </c>
      <c r="L146" s="58">
        <f>G146*I$17*E$15</f>
        <v>0</v>
      </c>
      <c r="M146" s="58">
        <f>H146*I$17*E$16</f>
        <v>0</v>
      </c>
      <c r="N146" s="58">
        <f t="shared" si="4"/>
        <v>0</v>
      </c>
      <c r="O146" s="46"/>
      <c r="P146" s="46"/>
      <c r="Q146" s="46"/>
      <c r="R146" s="46"/>
      <c r="S146" s="46"/>
      <c r="T146" s="46"/>
      <c r="U146" s="46"/>
      <c r="V146" s="46"/>
      <c r="W146" s="46"/>
      <c r="X146" s="46"/>
    </row>
    <row r="147" spans="1:24" s="44" customFormat="1" ht="12.75" x14ac:dyDescent="0.35">
      <c r="A147" s="46"/>
      <c r="B147" s="86" t="s">
        <v>119</v>
      </c>
      <c r="C147" s="86"/>
      <c r="D147" s="86"/>
      <c r="E147" s="86"/>
      <c r="F147" s="86"/>
      <c r="G147" s="86"/>
      <c r="H147" s="86"/>
      <c r="I147" s="60" t="s">
        <v>80</v>
      </c>
      <c r="J147" s="58">
        <f>E147*I$12</f>
        <v>0</v>
      </c>
      <c r="K147" s="58">
        <f>F147*I$12*E$14</f>
        <v>0</v>
      </c>
      <c r="L147" s="58">
        <f>G147*I$12*E$15</f>
        <v>0</v>
      </c>
      <c r="M147" s="58">
        <f>H147*I$12*E$16</f>
        <v>0</v>
      </c>
      <c r="N147" s="58">
        <f t="shared" si="4"/>
        <v>0</v>
      </c>
      <c r="O147" s="46"/>
      <c r="P147" s="46"/>
      <c r="Q147" s="46"/>
      <c r="R147" s="46"/>
      <c r="S147" s="46"/>
      <c r="T147" s="46"/>
      <c r="U147" s="46"/>
      <c r="V147" s="46"/>
      <c r="W147" s="46"/>
      <c r="X147" s="46"/>
    </row>
    <row r="148" spans="1:24" s="44" customFormat="1" ht="12.75" x14ac:dyDescent="0.35">
      <c r="A148" s="46"/>
      <c r="B148" s="91" t="str">
        <f>B$147</f>
        <v>&lt;invullen&gt;</v>
      </c>
      <c r="C148" s="86"/>
      <c r="D148" s="86"/>
      <c r="E148" s="86"/>
      <c r="F148" s="86"/>
      <c r="G148" s="86"/>
      <c r="H148" s="86"/>
      <c r="I148" s="60" t="s">
        <v>81</v>
      </c>
      <c r="J148" s="58">
        <f>E148*I$13</f>
        <v>0</v>
      </c>
      <c r="K148" s="58">
        <f>F148*I$13*E$14</f>
        <v>0</v>
      </c>
      <c r="L148" s="58">
        <f>G148*I$13*E$15</f>
        <v>0</v>
      </c>
      <c r="M148" s="58">
        <f>H148*I$13*E$16</f>
        <v>0</v>
      </c>
      <c r="N148" s="58">
        <f t="shared" si="4"/>
        <v>0</v>
      </c>
      <c r="O148" s="46"/>
      <c r="P148" s="46"/>
      <c r="Q148" s="46"/>
      <c r="R148" s="46"/>
      <c r="S148" s="46"/>
      <c r="T148" s="46"/>
      <c r="U148" s="46"/>
      <c r="V148" s="46"/>
      <c r="W148" s="46"/>
      <c r="X148" s="46"/>
    </row>
    <row r="149" spans="1:24" s="44" customFormat="1" ht="12.75" x14ac:dyDescent="0.35">
      <c r="A149" s="46"/>
      <c r="B149" s="91" t="str">
        <f>B$147</f>
        <v>&lt;invullen&gt;</v>
      </c>
      <c r="C149" s="86"/>
      <c r="D149" s="86"/>
      <c r="E149" s="86"/>
      <c r="F149" s="91">
        <v>0</v>
      </c>
      <c r="G149" s="86"/>
      <c r="H149" s="91">
        <v>0</v>
      </c>
      <c r="I149" s="60" t="s">
        <v>83</v>
      </c>
      <c r="J149" s="58">
        <f>E149*I$14</f>
        <v>0</v>
      </c>
      <c r="K149" s="58">
        <f>F149*I$14*E$14</f>
        <v>0</v>
      </c>
      <c r="L149" s="58">
        <f>G149*I$14*E$15</f>
        <v>0</v>
      </c>
      <c r="M149" s="58">
        <f>H149*I$14*E$16</f>
        <v>0</v>
      </c>
      <c r="N149" s="58">
        <f t="shared" si="4"/>
        <v>0</v>
      </c>
      <c r="O149" s="46"/>
      <c r="P149" s="46"/>
      <c r="Q149" s="46"/>
      <c r="R149" s="46"/>
      <c r="S149" s="46"/>
      <c r="T149" s="46"/>
      <c r="U149" s="46"/>
      <c r="V149" s="46"/>
      <c r="W149" s="46"/>
      <c r="X149" s="46"/>
    </row>
    <row r="150" spans="1:24" s="44" customFormat="1" ht="12.75" x14ac:dyDescent="0.35">
      <c r="A150" s="46"/>
      <c r="B150" s="91" t="str">
        <f>B$147</f>
        <v>&lt;invullen&gt;</v>
      </c>
      <c r="C150" s="86"/>
      <c r="D150" s="86"/>
      <c r="E150" s="86"/>
      <c r="F150" s="91">
        <v>0</v>
      </c>
      <c r="G150" s="86"/>
      <c r="H150" s="91">
        <v>0</v>
      </c>
      <c r="I150" s="60" t="s">
        <v>85</v>
      </c>
      <c r="J150" s="58">
        <f>E150*I$15</f>
        <v>0</v>
      </c>
      <c r="K150" s="58">
        <f>F150*I$15*E$14</f>
        <v>0</v>
      </c>
      <c r="L150" s="58">
        <f>G150*I$15*E$15</f>
        <v>0</v>
      </c>
      <c r="M150" s="58">
        <f>H150*I$15*E$16</f>
        <v>0</v>
      </c>
      <c r="N150" s="58">
        <f t="shared" si="4"/>
        <v>0</v>
      </c>
      <c r="O150" s="46"/>
      <c r="P150" s="46"/>
      <c r="Q150" s="46"/>
      <c r="R150" s="46"/>
      <c r="S150" s="46"/>
      <c r="T150" s="46"/>
      <c r="U150" s="46"/>
      <c r="V150" s="46"/>
      <c r="W150" s="46"/>
      <c r="X150" s="46"/>
    </row>
    <row r="151" spans="1:24" s="44" customFormat="1" ht="12.75" x14ac:dyDescent="0.35">
      <c r="A151" s="46"/>
      <c r="B151" s="91" t="str">
        <f>B$147</f>
        <v>&lt;invullen&gt;</v>
      </c>
      <c r="C151" s="86"/>
      <c r="D151" s="86"/>
      <c r="E151" s="86"/>
      <c r="F151" s="91">
        <v>0</v>
      </c>
      <c r="G151" s="86"/>
      <c r="H151" s="91">
        <v>0</v>
      </c>
      <c r="I151" s="60" t="s">
        <v>87</v>
      </c>
      <c r="J151" s="58">
        <f>E151*I$16</f>
        <v>0</v>
      </c>
      <c r="K151" s="58">
        <f>F151*I$16*E$14</f>
        <v>0</v>
      </c>
      <c r="L151" s="58">
        <f>G151*I$16*E$15</f>
        <v>0</v>
      </c>
      <c r="M151" s="58">
        <f>H151*I$16*E$16</f>
        <v>0</v>
      </c>
      <c r="N151" s="58">
        <f t="shared" si="4"/>
        <v>0</v>
      </c>
      <c r="O151" s="46"/>
      <c r="P151" s="46"/>
      <c r="Q151" s="46"/>
      <c r="R151" s="46"/>
      <c r="S151" s="46"/>
      <c r="T151" s="46"/>
      <c r="U151" s="46"/>
      <c r="V151" s="46"/>
      <c r="W151" s="46"/>
      <c r="X151" s="46"/>
    </row>
    <row r="152" spans="1:24" s="44" customFormat="1" ht="12.75" x14ac:dyDescent="0.35">
      <c r="A152" s="46"/>
      <c r="B152" s="91" t="str">
        <f>B$147</f>
        <v>&lt;invullen&gt;</v>
      </c>
      <c r="C152" s="86"/>
      <c r="D152" s="86"/>
      <c r="E152" s="86"/>
      <c r="F152" s="91">
        <v>0</v>
      </c>
      <c r="G152" s="86"/>
      <c r="H152" s="91">
        <v>0</v>
      </c>
      <c r="I152" s="60" t="s">
        <v>89</v>
      </c>
      <c r="J152" s="58">
        <f>E152*I$17</f>
        <v>0</v>
      </c>
      <c r="K152" s="58">
        <f>F152*I$17*E$14</f>
        <v>0</v>
      </c>
      <c r="L152" s="58">
        <f>G152*I$17*E$15</f>
        <v>0</v>
      </c>
      <c r="M152" s="58">
        <f>H152*I$17*E$16</f>
        <v>0</v>
      </c>
      <c r="N152" s="58">
        <f t="shared" si="4"/>
        <v>0</v>
      </c>
      <c r="O152" s="46"/>
      <c r="P152" s="46"/>
      <c r="Q152" s="46"/>
      <c r="R152" s="46"/>
      <c r="S152" s="46"/>
      <c r="T152" s="46"/>
      <c r="U152" s="46"/>
      <c r="V152" s="46"/>
      <c r="W152" s="46"/>
      <c r="X152" s="46"/>
    </row>
    <row r="153" spans="1:24" s="44" customFormat="1" ht="12.75" x14ac:dyDescent="0.35">
      <c r="A153" s="46"/>
      <c r="B153" s="86" t="s">
        <v>119</v>
      </c>
      <c r="C153" s="86"/>
      <c r="D153" s="86"/>
      <c r="E153" s="86"/>
      <c r="F153" s="86"/>
      <c r="G153" s="86"/>
      <c r="H153" s="86"/>
      <c r="I153" s="69" t="s">
        <v>80</v>
      </c>
      <c r="J153" s="58">
        <f>E153*I$12</f>
        <v>0</v>
      </c>
      <c r="K153" s="58">
        <f>F153*I$12*E$14</f>
        <v>0</v>
      </c>
      <c r="L153" s="58">
        <f>G153*I$12*E$15</f>
        <v>0</v>
      </c>
      <c r="M153" s="58">
        <f>H153*I$12*E$16</f>
        <v>0</v>
      </c>
      <c r="N153" s="58">
        <f t="shared" si="4"/>
        <v>0</v>
      </c>
      <c r="O153" s="46"/>
      <c r="P153" s="46"/>
      <c r="Q153" s="46"/>
      <c r="R153" s="46"/>
      <c r="S153" s="46"/>
      <c r="T153" s="46"/>
      <c r="U153" s="46"/>
      <c r="V153" s="46"/>
      <c r="W153" s="46"/>
      <c r="X153" s="46"/>
    </row>
    <row r="154" spans="1:24" s="44" customFormat="1" ht="12.75" x14ac:dyDescent="0.35">
      <c r="A154" s="46"/>
      <c r="B154" s="91" t="str">
        <f>B$153</f>
        <v>&lt;invullen&gt;</v>
      </c>
      <c r="C154" s="86"/>
      <c r="D154" s="86"/>
      <c r="E154" s="86"/>
      <c r="F154" s="86"/>
      <c r="G154" s="86"/>
      <c r="H154" s="86"/>
      <c r="I154" s="69" t="s">
        <v>81</v>
      </c>
      <c r="J154" s="58">
        <f>E154*I$13</f>
        <v>0</v>
      </c>
      <c r="K154" s="58">
        <f>F154*I$13*E$14</f>
        <v>0</v>
      </c>
      <c r="L154" s="58">
        <f>G154*I$13*E$15</f>
        <v>0</v>
      </c>
      <c r="M154" s="58">
        <f>H154*I$13*E$16</f>
        <v>0</v>
      </c>
      <c r="N154" s="58">
        <f t="shared" si="4"/>
        <v>0</v>
      </c>
      <c r="O154" s="46"/>
      <c r="P154" s="46"/>
      <c r="Q154" s="46"/>
      <c r="R154" s="46"/>
      <c r="S154" s="46"/>
      <c r="T154" s="46"/>
      <c r="U154" s="46"/>
      <c r="V154" s="46"/>
      <c r="W154" s="46"/>
      <c r="X154" s="46"/>
    </row>
    <row r="155" spans="1:24" s="44" customFormat="1" ht="12.75" x14ac:dyDescent="0.35">
      <c r="A155" s="46"/>
      <c r="B155" s="91" t="str">
        <f t="shared" ref="B155:B158" si="7">B$153</f>
        <v>&lt;invullen&gt;</v>
      </c>
      <c r="C155" s="86"/>
      <c r="D155" s="86"/>
      <c r="E155" s="86"/>
      <c r="F155" s="91">
        <v>0</v>
      </c>
      <c r="G155" s="86"/>
      <c r="H155" s="91">
        <v>0</v>
      </c>
      <c r="I155" s="69" t="s">
        <v>83</v>
      </c>
      <c r="J155" s="58">
        <f>E155*I$14</f>
        <v>0</v>
      </c>
      <c r="K155" s="58">
        <f>F155*I$14*E$14</f>
        <v>0</v>
      </c>
      <c r="L155" s="58">
        <f>G155*I$14*E$15</f>
        <v>0</v>
      </c>
      <c r="M155" s="58">
        <f>H155*I$14*E$16</f>
        <v>0</v>
      </c>
      <c r="N155" s="58">
        <f t="shared" si="4"/>
        <v>0</v>
      </c>
      <c r="O155" s="46"/>
      <c r="P155" s="46"/>
      <c r="Q155" s="46"/>
      <c r="R155" s="46"/>
      <c r="S155" s="46"/>
      <c r="T155" s="46"/>
      <c r="U155" s="46"/>
      <c r="V155" s="46"/>
      <c r="W155" s="46"/>
      <c r="X155" s="46"/>
    </row>
    <row r="156" spans="1:24" s="44" customFormat="1" ht="12.75" x14ac:dyDescent="0.35">
      <c r="A156" s="46"/>
      <c r="B156" s="91" t="str">
        <f t="shared" si="7"/>
        <v>&lt;invullen&gt;</v>
      </c>
      <c r="C156" s="86"/>
      <c r="D156" s="86"/>
      <c r="E156" s="86"/>
      <c r="F156" s="91">
        <v>0</v>
      </c>
      <c r="G156" s="86"/>
      <c r="H156" s="91">
        <v>0</v>
      </c>
      <c r="I156" s="69" t="s">
        <v>85</v>
      </c>
      <c r="J156" s="58">
        <f>E156*I$15</f>
        <v>0</v>
      </c>
      <c r="K156" s="58">
        <f>F156*I$15*E$14</f>
        <v>0</v>
      </c>
      <c r="L156" s="58">
        <f>G156*I$15*E$15</f>
        <v>0</v>
      </c>
      <c r="M156" s="58">
        <f>H156*I$15*E$16</f>
        <v>0</v>
      </c>
      <c r="N156" s="58">
        <f t="shared" si="4"/>
        <v>0</v>
      </c>
      <c r="O156" s="46"/>
      <c r="P156" s="46"/>
      <c r="Q156" s="46"/>
      <c r="R156" s="46"/>
      <c r="S156" s="46"/>
      <c r="T156" s="46"/>
      <c r="U156" s="46"/>
      <c r="V156" s="46"/>
      <c r="W156" s="46"/>
      <c r="X156" s="46"/>
    </row>
    <row r="157" spans="1:24" s="44" customFormat="1" ht="12.75" x14ac:dyDescent="0.35">
      <c r="A157" s="46"/>
      <c r="B157" s="91" t="str">
        <f t="shared" si="7"/>
        <v>&lt;invullen&gt;</v>
      </c>
      <c r="C157" s="86"/>
      <c r="D157" s="86"/>
      <c r="E157" s="86"/>
      <c r="F157" s="91">
        <v>0</v>
      </c>
      <c r="G157" s="86"/>
      <c r="H157" s="91">
        <v>0</v>
      </c>
      <c r="I157" s="69" t="s">
        <v>87</v>
      </c>
      <c r="J157" s="58">
        <f>E157*I$16</f>
        <v>0</v>
      </c>
      <c r="K157" s="58">
        <f>F157*I$16*E$14</f>
        <v>0</v>
      </c>
      <c r="L157" s="58">
        <f>G157*I$16*E$15</f>
        <v>0</v>
      </c>
      <c r="M157" s="58">
        <f>H157*I$16*E$16</f>
        <v>0</v>
      </c>
      <c r="N157" s="58">
        <f t="shared" si="4"/>
        <v>0</v>
      </c>
      <c r="O157" s="46"/>
      <c r="P157" s="46"/>
      <c r="Q157" s="46"/>
      <c r="R157" s="46"/>
      <c r="S157" s="46"/>
      <c r="T157" s="46"/>
      <c r="U157" s="46"/>
      <c r="V157" s="46"/>
      <c r="W157" s="46"/>
      <c r="X157" s="46"/>
    </row>
    <row r="158" spans="1:24" s="44" customFormat="1" ht="12.75" x14ac:dyDescent="0.35">
      <c r="A158" s="46"/>
      <c r="B158" s="91" t="str">
        <f t="shared" si="7"/>
        <v>&lt;invullen&gt;</v>
      </c>
      <c r="C158" s="86"/>
      <c r="D158" s="86"/>
      <c r="E158" s="86"/>
      <c r="F158" s="91">
        <v>0</v>
      </c>
      <c r="G158" s="86"/>
      <c r="H158" s="91">
        <v>0</v>
      </c>
      <c r="I158" s="69" t="s">
        <v>89</v>
      </c>
      <c r="J158" s="58">
        <f>E158*I$17</f>
        <v>0</v>
      </c>
      <c r="K158" s="58">
        <f>F158*I$17*E$14</f>
        <v>0</v>
      </c>
      <c r="L158" s="58">
        <f>G158*I$17*E$15</f>
        <v>0</v>
      </c>
      <c r="M158" s="58">
        <f>H158*I$17*E$16</f>
        <v>0</v>
      </c>
      <c r="N158" s="58">
        <f t="shared" si="4"/>
        <v>0</v>
      </c>
      <c r="O158" s="46"/>
      <c r="P158" s="46"/>
      <c r="Q158" s="46"/>
      <c r="R158" s="46"/>
      <c r="S158" s="46"/>
      <c r="T158" s="46"/>
      <c r="U158" s="46"/>
      <c r="V158" s="46"/>
      <c r="W158" s="46"/>
      <c r="X158" s="46"/>
    </row>
    <row r="159" spans="1:24" s="44" customFormat="1" ht="12.75" x14ac:dyDescent="0.35">
      <c r="A159" s="46"/>
      <c r="B159" s="86" t="s">
        <v>119</v>
      </c>
      <c r="C159" s="86"/>
      <c r="D159" s="86"/>
      <c r="E159" s="86"/>
      <c r="F159" s="86"/>
      <c r="G159" s="86"/>
      <c r="H159" s="86"/>
      <c r="I159" s="70" t="s">
        <v>80</v>
      </c>
      <c r="J159" s="58">
        <f>E159*I$12</f>
        <v>0</v>
      </c>
      <c r="K159" s="58">
        <f>F159*I$12*E$14</f>
        <v>0</v>
      </c>
      <c r="L159" s="58">
        <f>G159*I$12*E$15</f>
        <v>0</v>
      </c>
      <c r="M159" s="58">
        <f>H159*I$12*E$16</f>
        <v>0</v>
      </c>
      <c r="N159" s="58">
        <f t="shared" ref="N159:N194" si="8">SUM(J159:M159)</f>
        <v>0</v>
      </c>
      <c r="O159" s="46"/>
      <c r="P159" s="46"/>
      <c r="Q159" s="46"/>
      <c r="R159" s="46"/>
      <c r="S159" s="46"/>
      <c r="T159" s="46"/>
      <c r="U159" s="46"/>
      <c r="V159" s="46"/>
      <c r="W159" s="46"/>
      <c r="X159" s="46"/>
    </row>
    <row r="160" spans="1:24" s="44" customFormat="1" ht="12.75" x14ac:dyDescent="0.35">
      <c r="A160" s="46"/>
      <c r="B160" s="91" t="str">
        <f>B$159</f>
        <v>&lt;invullen&gt;</v>
      </c>
      <c r="C160" s="86"/>
      <c r="D160" s="86"/>
      <c r="E160" s="86"/>
      <c r="F160" s="86"/>
      <c r="G160" s="86"/>
      <c r="H160" s="86"/>
      <c r="I160" s="70" t="s">
        <v>81</v>
      </c>
      <c r="J160" s="58">
        <f>E160*I$13</f>
        <v>0</v>
      </c>
      <c r="K160" s="58">
        <f>F160*I$13*E$14</f>
        <v>0</v>
      </c>
      <c r="L160" s="58">
        <f>G160*I$13*E$15</f>
        <v>0</v>
      </c>
      <c r="M160" s="58">
        <f>H160*I$13*E$16</f>
        <v>0</v>
      </c>
      <c r="N160" s="58">
        <f t="shared" si="8"/>
        <v>0</v>
      </c>
      <c r="O160" s="46"/>
      <c r="P160" s="46"/>
      <c r="Q160" s="46"/>
      <c r="R160" s="46"/>
      <c r="S160" s="46"/>
      <c r="T160" s="46"/>
      <c r="U160" s="46"/>
      <c r="V160" s="46"/>
      <c r="W160" s="46"/>
      <c r="X160" s="46"/>
    </row>
    <row r="161" spans="1:24" s="44" customFormat="1" ht="12.75" x14ac:dyDescent="0.35">
      <c r="A161" s="46"/>
      <c r="B161" s="91" t="str">
        <f>B$159</f>
        <v>&lt;invullen&gt;</v>
      </c>
      <c r="C161" s="86"/>
      <c r="D161" s="86"/>
      <c r="E161" s="86"/>
      <c r="F161" s="91">
        <v>0</v>
      </c>
      <c r="G161" s="86"/>
      <c r="H161" s="91">
        <v>0</v>
      </c>
      <c r="I161" s="70" t="s">
        <v>83</v>
      </c>
      <c r="J161" s="58">
        <f>E161*I$14</f>
        <v>0</v>
      </c>
      <c r="K161" s="58">
        <f>F161*I$14*E$14</f>
        <v>0</v>
      </c>
      <c r="L161" s="58">
        <f>G161*I$14*E$15</f>
        <v>0</v>
      </c>
      <c r="M161" s="58">
        <f>H161*I$14*E$16</f>
        <v>0</v>
      </c>
      <c r="N161" s="58">
        <f t="shared" si="8"/>
        <v>0</v>
      </c>
      <c r="O161" s="46"/>
      <c r="P161" s="46"/>
      <c r="Q161" s="46"/>
      <c r="R161" s="46"/>
      <c r="S161" s="46"/>
      <c r="T161" s="46"/>
      <c r="U161" s="46"/>
      <c r="V161" s="46"/>
      <c r="W161" s="46"/>
      <c r="X161" s="46"/>
    </row>
    <row r="162" spans="1:24" s="44" customFormat="1" ht="12.75" x14ac:dyDescent="0.35">
      <c r="A162" s="46"/>
      <c r="B162" s="91" t="str">
        <f>B$159</f>
        <v>&lt;invullen&gt;</v>
      </c>
      <c r="C162" s="86"/>
      <c r="D162" s="86"/>
      <c r="E162" s="86"/>
      <c r="F162" s="91">
        <v>0</v>
      </c>
      <c r="G162" s="86"/>
      <c r="H162" s="91">
        <v>0</v>
      </c>
      <c r="I162" s="70" t="s">
        <v>85</v>
      </c>
      <c r="J162" s="58">
        <f>E162*I$15</f>
        <v>0</v>
      </c>
      <c r="K162" s="58">
        <f>F162*I$15*E$14</f>
        <v>0</v>
      </c>
      <c r="L162" s="58">
        <f>G162*I$15*E$15</f>
        <v>0</v>
      </c>
      <c r="M162" s="58">
        <f>H162*I$15*E$16</f>
        <v>0</v>
      </c>
      <c r="N162" s="58">
        <f t="shared" si="8"/>
        <v>0</v>
      </c>
      <c r="O162" s="46"/>
      <c r="P162" s="46"/>
      <c r="Q162" s="46"/>
      <c r="R162" s="46"/>
      <c r="S162" s="46"/>
      <c r="T162" s="46"/>
      <c r="U162" s="46"/>
      <c r="V162" s="46"/>
      <c r="W162" s="46"/>
      <c r="X162" s="46"/>
    </row>
    <row r="163" spans="1:24" s="44" customFormat="1" ht="12.75" x14ac:dyDescent="0.35">
      <c r="A163" s="46"/>
      <c r="B163" s="91" t="str">
        <f>B$159</f>
        <v>&lt;invullen&gt;</v>
      </c>
      <c r="C163" s="86"/>
      <c r="D163" s="86"/>
      <c r="E163" s="86"/>
      <c r="F163" s="91">
        <v>0</v>
      </c>
      <c r="G163" s="86"/>
      <c r="H163" s="91">
        <v>0</v>
      </c>
      <c r="I163" s="70" t="s">
        <v>87</v>
      </c>
      <c r="J163" s="58">
        <f>E163*I$16</f>
        <v>0</v>
      </c>
      <c r="K163" s="58">
        <f>F163*I$16*E$14</f>
        <v>0</v>
      </c>
      <c r="L163" s="58">
        <f>G163*I$16*E$15</f>
        <v>0</v>
      </c>
      <c r="M163" s="58">
        <f>H163*I$16*E$16</f>
        <v>0</v>
      </c>
      <c r="N163" s="58">
        <f t="shared" si="8"/>
        <v>0</v>
      </c>
      <c r="O163" s="46"/>
      <c r="P163" s="46"/>
      <c r="Q163" s="46"/>
      <c r="R163" s="46"/>
      <c r="S163" s="46"/>
      <c r="T163" s="46"/>
      <c r="U163" s="46"/>
      <c r="V163" s="46"/>
      <c r="W163" s="46"/>
      <c r="X163" s="46"/>
    </row>
    <row r="164" spans="1:24" s="44" customFormat="1" ht="12.75" x14ac:dyDescent="0.35">
      <c r="A164" s="46"/>
      <c r="B164" s="91" t="str">
        <f>B$159</f>
        <v>&lt;invullen&gt;</v>
      </c>
      <c r="C164" s="86"/>
      <c r="D164" s="86"/>
      <c r="E164" s="86"/>
      <c r="F164" s="91">
        <v>0</v>
      </c>
      <c r="G164" s="86"/>
      <c r="H164" s="91">
        <v>0</v>
      </c>
      <c r="I164" s="70" t="s">
        <v>89</v>
      </c>
      <c r="J164" s="58">
        <f>E164*I$17</f>
        <v>0</v>
      </c>
      <c r="K164" s="58">
        <f>F164*I$17*E$14</f>
        <v>0</v>
      </c>
      <c r="L164" s="58">
        <f>G164*I$17*E$15</f>
        <v>0</v>
      </c>
      <c r="M164" s="58">
        <f>H164*I$17*E$16</f>
        <v>0</v>
      </c>
      <c r="N164" s="58">
        <f t="shared" si="8"/>
        <v>0</v>
      </c>
      <c r="O164" s="46"/>
      <c r="P164" s="46"/>
      <c r="Q164" s="46"/>
      <c r="R164" s="46"/>
      <c r="S164" s="46"/>
      <c r="T164" s="46"/>
      <c r="U164" s="46"/>
      <c r="V164" s="46"/>
      <c r="W164" s="46"/>
      <c r="X164" s="46"/>
    </row>
    <row r="165" spans="1:24" s="44" customFormat="1" ht="12.75" x14ac:dyDescent="0.35">
      <c r="A165" s="46"/>
      <c r="B165" s="86" t="s">
        <v>119</v>
      </c>
      <c r="C165" s="86"/>
      <c r="D165" s="86"/>
      <c r="E165" s="86"/>
      <c r="F165" s="86"/>
      <c r="G165" s="86"/>
      <c r="H165" s="86"/>
      <c r="I165" s="64" t="s">
        <v>80</v>
      </c>
      <c r="J165" s="58">
        <f>E165*I$12</f>
        <v>0</v>
      </c>
      <c r="K165" s="58">
        <f>F165*I$12*E$14</f>
        <v>0</v>
      </c>
      <c r="L165" s="58">
        <f>G165*I$12*E$15</f>
        <v>0</v>
      </c>
      <c r="M165" s="58">
        <f>H165*I$12*E$16</f>
        <v>0</v>
      </c>
      <c r="N165" s="58">
        <f t="shared" si="8"/>
        <v>0</v>
      </c>
      <c r="O165" s="46"/>
      <c r="P165" s="46"/>
      <c r="Q165" s="46"/>
      <c r="R165" s="46"/>
      <c r="S165" s="46"/>
      <c r="T165" s="46"/>
      <c r="U165" s="46"/>
      <c r="V165" s="46"/>
      <c r="W165" s="46"/>
      <c r="X165" s="46"/>
    </row>
    <row r="166" spans="1:24" s="44" customFormat="1" ht="12.75" x14ac:dyDescent="0.35">
      <c r="A166" s="46"/>
      <c r="B166" s="91" t="str">
        <f>B$165</f>
        <v>&lt;invullen&gt;</v>
      </c>
      <c r="C166" s="86"/>
      <c r="D166" s="86"/>
      <c r="E166" s="86"/>
      <c r="F166" s="86"/>
      <c r="G166" s="86"/>
      <c r="H166" s="86"/>
      <c r="I166" s="64" t="s">
        <v>81</v>
      </c>
      <c r="J166" s="58">
        <f>E166*I$13</f>
        <v>0</v>
      </c>
      <c r="K166" s="58">
        <f>F166*I$13*E$14</f>
        <v>0</v>
      </c>
      <c r="L166" s="58">
        <f>G166*I$13*E$15</f>
        <v>0</v>
      </c>
      <c r="M166" s="58">
        <f>H166*I$13*E$16</f>
        <v>0</v>
      </c>
      <c r="N166" s="58">
        <f t="shared" si="8"/>
        <v>0</v>
      </c>
      <c r="O166" s="46"/>
      <c r="P166" s="46"/>
      <c r="Q166" s="46"/>
      <c r="R166" s="46"/>
      <c r="S166" s="46"/>
      <c r="T166" s="46"/>
      <c r="U166" s="46"/>
      <c r="V166" s="46"/>
      <c r="W166" s="46"/>
      <c r="X166" s="46"/>
    </row>
    <row r="167" spans="1:24" s="44" customFormat="1" ht="12.75" x14ac:dyDescent="0.35">
      <c r="A167" s="46"/>
      <c r="B167" s="91" t="str">
        <f>B$165</f>
        <v>&lt;invullen&gt;</v>
      </c>
      <c r="C167" s="86"/>
      <c r="D167" s="86"/>
      <c r="E167" s="86"/>
      <c r="F167" s="91">
        <v>0</v>
      </c>
      <c r="G167" s="86"/>
      <c r="H167" s="91">
        <v>0</v>
      </c>
      <c r="I167" s="64" t="s">
        <v>83</v>
      </c>
      <c r="J167" s="58">
        <f>E167*I$14</f>
        <v>0</v>
      </c>
      <c r="K167" s="58">
        <f>F167*I$14*E$14</f>
        <v>0</v>
      </c>
      <c r="L167" s="58">
        <f>G167*I$14*E$15</f>
        <v>0</v>
      </c>
      <c r="M167" s="58">
        <f>H167*I$14*E$16</f>
        <v>0</v>
      </c>
      <c r="N167" s="58">
        <f t="shared" si="8"/>
        <v>0</v>
      </c>
      <c r="O167" s="46"/>
      <c r="P167" s="46"/>
      <c r="Q167" s="46"/>
      <c r="R167" s="46"/>
      <c r="S167" s="46"/>
      <c r="T167" s="46"/>
      <c r="U167" s="46"/>
      <c r="V167" s="46"/>
      <c r="W167" s="46"/>
      <c r="X167" s="46"/>
    </row>
    <row r="168" spans="1:24" s="44" customFormat="1" ht="12.75" x14ac:dyDescent="0.35">
      <c r="A168" s="46"/>
      <c r="B168" s="91" t="str">
        <f>B$165</f>
        <v>&lt;invullen&gt;</v>
      </c>
      <c r="C168" s="86"/>
      <c r="D168" s="86"/>
      <c r="E168" s="86"/>
      <c r="F168" s="91">
        <v>0</v>
      </c>
      <c r="G168" s="86"/>
      <c r="H168" s="91">
        <v>0</v>
      </c>
      <c r="I168" s="64" t="s">
        <v>85</v>
      </c>
      <c r="J168" s="58">
        <f>E168*I$15</f>
        <v>0</v>
      </c>
      <c r="K168" s="58">
        <f>F168*I$15*E$14</f>
        <v>0</v>
      </c>
      <c r="L168" s="58">
        <f>G168*I$15*E$15</f>
        <v>0</v>
      </c>
      <c r="M168" s="58">
        <f>H168*I$15*E$16</f>
        <v>0</v>
      </c>
      <c r="N168" s="58">
        <f t="shared" si="8"/>
        <v>0</v>
      </c>
      <c r="O168" s="46"/>
      <c r="P168" s="46"/>
      <c r="Q168" s="46"/>
      <c r="R168" s="46"/>
      <c r="S168" s="46"/>
      <c r="T168" s="46"/>
      <c r="U168" s="46"/>
      <c r="V168" s="46"/>
      <c r="W168" s="46"/>
      <c r="X168" s="46"/>
    </row>
    <row r="169" spans="1:24" s="44" customFormat="1" ht="12.75" x14ac:dyDescent="0.35">
      <c r="A169" s="46"/>
      <c r="B169" s="91" t="str">
        <f>B$165</f>
        <v>&lt;invullen&gt;</v>
      </c>
      <c r="C169" s="86"/>
      <c r="D169" s="86"/>
      <c r="E169" s="86"/>
      <c r="F169" s="91">
        <v>0</v>
      </c>
      <c r="G169" s="86"/>
      <c r="H169" s="91">
        <v>0</v>
      </c>
      <c r="I169" s="64" t="s">
        <v>87</v>
      </c>
      <c r="J169" s="58">
        <f>E169*I$16</f>
        <v>0</v>
      </c>
      <c r="K169" s="58">
        <f>F169*I$16*E$14</f>
        <v>0</v>
      </c>
      <c r="L169" s="58">
        <f>G169*I$16*E$15</f>
        <v>0</v>
      </c>
      <c r="M169" s="58">
        <f>H169*I$16*E$16</f>
        <v>0</v>
      </c>
      <c r="N169" s="58">
        <f t="shared" si="8"/>
        <v>0</v>
      </c>
      <c r="O169" s="46"/>
      <c r="P169" s="46"/>
      <c r="Q169" s="46"/>
      <c r="R169" s="46"/>
      <c r="S169" s="46"/>
      <c r="T169" s="46"/>
      <c r="U169" s="46"/>
      <c r="V169" s="46"/>
      <c r="W169" s="46"/>
      <c r="X169" s="46"/>
    </row>
    <row r="170" spans="1:24" s="44" customFormat="1" ht="12.75" x14ac:dyDescent="0.35">
      <c r="A170" s="46"/>
      <c r="B170" s="91" t="str">
        <f>B$165</f>
        <v>&lt;invullen&gt;</v>
      </c>
      <c r="C170" s="86"/>
      <c r="D170" s="86"/>
      <c r="E170" s="86"/>
      <c r="F170" s="91">
        <v>0</v>
      </c>
      <c r="G170" s="86"/>
      <c r="H170" s="91">
        <v>0</v>
      </c>
      <c r="I170" s="64" t="s">
        <v>89</v>
      </c>
      <c r="J170" s="58">
        <f>E170*I$17</f>
        <v>0</v>
      </c>
      <c r="K170" s="58">
        <f>F170*I$17*E$14</f>
        <v>0</v>
      </c>
      <c r="L170" s="58">
        <f>G170*I$17*E$15</f>
        <v>0</v>
      </c>
      <c r="M170" s="58">
        <f>H170*I$17*E$16</f>
        <v>0</v>
      </c>
      <c r="N170" s="58">
        <f t="shared" si="8"/>
        <v>0</v>
      </c>
      <c r="O170" s="46"/>
      <c r="P170" s="46"/>
      <c r="Q170" s="46"/>
      <c r="R170" s="46"/>
      <c r="S170" s="46"/>
      <c r="T170" s="46"/>
      <c r="U170" s="46"/>
      <c r="V170" s="46"/>
      <c r="W170" s="46"/>
      <c r="X170" s="46"/>
    </row>
    <row r="171" spans="1:24" s="44" customFormat="1" ht="12.75" x14ac:dyDescent="0.35">
      <c r="A171" s="46"/>
      <c r="B171" s="86" t="s">
        <v>119</v>
      </c>
      <c r="C171" s="86"/>
      <c r="D171" s="86"/>
      <c r="E171" s="86"/>
      <c r="F171" s="86"/>
      <c r="G171" s="86"/>
      <c r="H171" s="86"/>
      <c r="I171" s="46" t="s">
        <v>80</v>
      </c>
      <c r="J171" s="58">
        <f>E171*I$12</f>
        <v>0</v>
      </c>
      <c r="K171" s="58">
        <f>F171*I$12*E$14</f>
        <v>0</v>
      </c>
      <c r="L171" s="58">
        <f>G171*I$12*E$15</f>
        <v>0</v>
      </c>
      <c r="M171" s="58">
        <f>H171*I$12*E$16</f>
        <v>0</v>
      </c>
      <c r="N171" s="58">
        <f t="shared" si="8"/>
        <v>0</v>
      </c>
      <c r="O171" s="46"/>
      <c r="P171" s="46"/>
      <c r="Q171" s="46"/>
      <c r="R171" s="46"/>
      <c r="S171" s="46"/>
      <c r="T171" s="46"/>
      <c r="U171" s="46"/>
      <c r="V171" s="46"/>
      <c r="W171" s="46"/>
      <c r="X171" s="46"/>
    </row>
    <row r="172" spans="1:24" s="44" customFormat="1" ht="12.75" x14ac:dyDescent="0.35">
      <c r="A172" s="46"/>
      <c r="B172" s="91" t="str">
        <f>B$171</f>
        <v>&lt;invullen&gt;</v>
      </c>
      <c r="C172" s="86"/>
      <c r="D172" s="86"/>
      <c r="E172" s="86"/>
      <c r="F172" s="86"/>
      <c r="G172" s="86"/>
      <c r="H172" s="86"/>
      <c r="I172" s="46" t="s">
        <v>81</v>
      </c>
      <c r="J172" s="58">
        <f>E172*I$13</f>
        <v>0</v>
      </c>
      <c r="K172" s="58">
        <f>F172*I$13*E$14</f>
        <v>0</v>
      </c>
      <c r="L172" s="58">
        <f>G172*I$13*E$15</f>
        <v>0</v>
      </c>
      <c r="M172" s="58">
        <f>H172*I$13*E$16</f>
        <v>0</v>
      </c>
      <c r="N172" s="58">
        <f t="shared" si="8"/>
        <v>0</v>
      </c>
      <c r="O172" s="46"/>
      <c r="P172" s="46"/>
      <c r="Q172" s="46"/>
      <c r="R172" s="46"/>
      <c r="S172" s="46"/>
      <c r="T172" s="46"/>
      <c r="U172" s="46"/>
      <c r="V172" s="46"/>
      <c r="W172" s="46"/>
      <c r="X172" s="46"/>
    </row>
    <row r="173" spans="1:24" s="44" customFormat="1" ht="12.75" x14ac:dyDescent="0.35">
      <c r="A173" s="46"/>
      <c r="B173" s="91" t="str">
        <f>B$171</f>
        <v>&lt;invullen&gt;</v>
      </c>
      <c r="C173" s="86"/>
      <c r="D173" s="86"/>
      <c r="E173" s="86"/>
      <c r="F173" s="91">
        <v>0</v>
      </c>
      <c r="G173" s="86"/>
      <c r="H173" s="91">
        <v>0</v>
      </c>
      <c r="I173" s="46" t="s">
        <v>83</v>
      </c>
      <c r="J173" s="58">
        <f>E173*I$14</f>
        <v>0</v>
      </c>
      <c r="K173" s="58">
        <f>F173*I$14*E$14</f>
        <v>0</v>
      </c>
      <c r="L173" s="58">
        <f>G173*I$14*E$15</f>
        <v>0</v>
      </c>
      <c r="M173" s="58">
        <f>H173*I$14*E$16</f>
        <v>0</v>
      </c>
      <c r="N173" s="58">
        <f t="shared" si="8"/>
        <v>0</v>
      </c>
      <c r="O173" s="46"/>
      <c r="P173" s="46"/>
      <c r="Q173" s="46"/>
      <c r="R173" s="46"/>
      <c r="S173" s="46"/>
      <c r="T173" s="46"/>
      <c r="U173" s="46"/>
      <c r="V173" s="46"/>
      <c r="W173" s="46"/>
      <c r="X173" s="46"/>
    </row>
    <row r="174" spans="1:24" s="44" customFormat="1" ht="12.75" x14ac:dyDescent="0.35">
      <c r="A174" s="46"/>
      <c r="B174" s="91" t="str">
        <f>B$171</f>
        <v>&lt;invullen&gt;</v>
      </c>
      <c r="C174" s="86"/>
      <c r="D174" s="86"/>
      <c r="E174" s="86"/>
      <c r="F174" s="91">
        <v>0</v>
      </c>
      <c r="G174" s="86"/>
      <c r="H174" s="91">
        <v>0</v>
      </c>
      <c r="I174" s="46" t="s">
        <v>85</v>
      </c>
      <c r="J174" s="58">
        <f>E174*I$15</f>
        <v>0</v>
      </c>
      <c r="K174" s="58">
        <f>F174*I$15*E$14</f>
        <v>0</v>
      </c>
      <c r="L174" s="58">
        <f>G174*I$15*E$15</f>
        <v>0</v>
      </c>
      <c r="M174" s="58">
        <f>H174*I$15*E$16</f>
        <v>0</v>
      </c>
      <c r="N174" s="58">
        <f t="shared" si="8"/>
        <v>0</v>
      </c>
      <c r="O174" s="46"/>
      <c r="P174" s="46"/>
      <c r="Q174" s="46"/>
      <c r="R174" s="46"/>
      <c r="S174" s="46"/>
      <c r="T174" s="46"/>
      <c r="U174" s="46"/>
      <c r="V174" s="46"/>
      <c r="W174" s="46"/>
      <c r="X174" s="46"/>
    </row>
    <row r="175" spans="1:24" s="44" customFormat="1" ht="12.75" x14ac:dyDescent="0.35">
      <c r="A175" s="46"/>
      <c r="B175" s="91" t="str">
        <f>B$171</f>
        <v>&lt;invullen&gt;</v>
      </c>
      <c r="C175" s="86"/>
      <c r="D175" s="86"/>
      <c r="E175" s="86"/>
      <c r="F175" s="91">
        <v>0</v>
      </c>
      <c r="G175" s="86"/>
      <c r="H175" s="91">
        <v>0</v>
      </c>
      <c r="I175" s="46" t="s">
        <v>87</v>
      </c>
      <c r="J175" s="58">
        <f>E175*I$16</f>
        <v>0</v>
      </c>
      <c r="K175" s="58">
        <f>F175*I$16*E$14</f>
        <v>0</v>
      </c>
      <c r="L175" s="58">
        <f>G175*I$16*E$15</f>
        <v>0</v>
      </c>
      <c r="M175" s="58">
        <f>H175*I$16*E$16</f>
        <v>0</v>
      </c>
      <c r="N175" s="58">
        <f t="shared" si="8"/>
        <v>0</v>
      </c>
      <c r="O175" s="46"/>
      <c r="P175" s="46"/>
      <c r="Q175" s="46"/>
      <c r="R175" s="46"/>
      <c r="S175" s="46"/>
      <c r="T175" s="46"/>
      <c r="U175" s="46"/>
      <c r="V175" s="46"/>
      <c r="W175" s="46"/>
      <c r="X175" s="46"/>
    </row>
    <row r="176" spans="1:24" s="44" customFormat="1" ht="12.75" x14ac:dyDescent="0.35">
      <c r="A176" s="46"/>
      <c r="B176" s="91" t="str">
        <f>B$171</f>
        <v>&lt;invullen&gt;</v>
      </c>
      <c r="C176" s="86"/>
      <c r="D176" s="86"/>
      <c r="E176" s="86"/>
      <c r="F176" s="91">
        <v>0</v>
      </c>
      <c r="G176" s="86"/>
      <c r="H176" s="91">
        <v>0</v>
      </c>
      <c r="I176" s="46" t="s">
        <v>89</v>
      </c>
      <c r="J176" s="58">
        <f>E176*I$17</f>
        <v>0</v>
      </c>
      <c r="K176" s="58">
        <f>F176*I$17*E$14</f>
        <v>0</v>
      </c>
      <c r="L176" s="58">
        <f>G176*I$17*E$15</f>
        <v>0</v>
      </c>
      <c r="M176" s="58">
        <f>H176*I$17*E$16</f>
        <v>0</v>
      </c>
      <c r="N176" s="58">
        <f t="shared" si="8"/>
        <v>0</v>
      </c>
      <c r="O176" s="46"/>
      <c r="P176" s="46"/>
      <c r="Q176" s="46"/>
      <c r="R176" s="46"/>
      <c r="S176" s="46"/>
      <c r="T176" s="46"/>
      <c r="U176" s="46"/>
      <c r="V176" s="46"/>
      <c r="W176" s="46"/>
      <c r="X176" s="46"/>
    </row>
    <row r="177" spans="1:24" s="44" customFormat="1" ht="12.75" x14ac:dyDescent="0.35">
      <c r="A177" s="46"/>
      <c r="B177" s="86" t="s">
        <v>119</v>
      </c>
      <c r="C177" s="86"/>
      <c r="D177" s="86"/>
      <c r="E177" s="86"/>
      <c r="F177" s="86"/>
      <c r="G177" s="86"/>
      <c r="H177" s="86"/>
      <c r="I177" s="60" t="s">
        <v>80</v>
      </c>
      <c r="J177" s="58">
        <f>E177*I$12</f>
        <v>0</v>
      </c>
      <c r="K177" s="58">
        <f>F177*I$12*E$14</f>
        <v>0</v>
      </c>
      <c r="L177" s="58">
        <f>G177*I$12*E$15</f>
        <v>0</v>
      </c>
      <c r="M177" s="58">
        <f>H177*I$12*E$16</f>
        <v>0</v>
      </c>
      <c r="N177" s="58">
        <f t="shared" si="8"/>
        <v>0</v>
      </c>
      <c r="O177" s="46"/>
      <c r="P177" s="46"/>
      <c r="Q177" s="46"/>
      <c r="R177" s="46"/>
      <c r="S177" s="46"/>
      <c r="T177" s="46"/>
      <c r="U177" s="46"/>
      <c r="V177" s="46"/>
      <c r="W177" s="46"/>
      <c r="X177" s="46"/>
    </row>
    <row r="178" spans="1:24" s="44" customFormat="1" ht="12.75" x14ac:dyDescent="0.35">
      <c r="A178" s="46"/>
      <c r="B178" s="91" t="str">
        <f>B$177</f>
        <v>&lt;invullen&gt;</v>
      </c>
      <c r="C178" s="86"/>
      <c r="D178" s="86"/>
      <c r="E178" s="86"/>
      <c r="F178" s="86"/>
      <c r="G178" s="86"/>
      <c r="H178" s="86"/>
      <c r="I178" s="60" t="s">
        <v>81</v>
      </c>
      <c r="J178" s="58">
        <f>E178*I$13</f>
        <v>0</v>
      </c>
      <c r="K178" s="58">
        <f>F178*I$13*E$14</f>
        <v>0</v>
      </c>
      <c r="L178" s="58">
        <f>G178*I$13*E$15</f>
        <v>0</v>
      </c>
      <c r="M178" s="58">
        <f>H178*I$13*E$16</f>
        <v>0</v>
      </c>
      <c r="N178" s="58">
        <f t="shared" si="8"/>
        <v>0</v>
      </c>
      <c r="O178" s="46"/>
      <c r="P178" s="46"/>
      <c r="Q178" s="46"/>
      <c r="R178" s="46"/>
      <c r="S178" s="46"/>
      <c r="T178" s="46"/>
      <c r="U178" s="46"/>
      <c r="V178" s="46"/>
      <c r="W178" s="46"/>
      <c r="X178" s="46"/>
    </row>
    <row r="179" spans="1:24" s="44" customFormat="1" ht="12.75" x14ac:dyDescent="0.35">
      <c r="A179" s="46"/>
      <c r="B179" s="91" t="str">
        <f>B$177</f>
        <v>&lt;invullen&gt;</v>
      </c>
      <c r="C179" s="86"/>
      <c r="D179" s="86"/>
      <c r="E179" s="86"/>
      <c r="F179" s="91">
        <v>0</v>
      </c>
      <c r="G179" s="86"/>
      <c r="H179" s="91">
        <v>0</v>
      </c>
      <c r="I179" s="60" t="s">
        <v>83</v>
      </c>
      <c r="J179" s="58">
        <f>E179*I$14</f>
        <v>0</v>
      </c>
      <c r="K179" s="58">
        <f>F179*I$14*E$14</f>
        <v>0</v>
      </c>
      <c r="L179" s="58">
        <f>G179*I$14*E$15</f>
        <v>0</v>
      </c>
      <c r="M179" s="58">
        <f>H179*I$14*E$16</f>
        <v>0</v>
      </c>
      <c r="N179" s="58">
        <f t="shared" si="8"/>
        <v>0</v>
      </c>
      <c r="O179" s="46"/>
      <c r="P179" s="46"/>
      <c r="Q179" s="46"/>
      <c r="R179" s="46"/>
      <c r="S179" s="46"/>
      <c r="T179" s="46"/>
      <c r="U179" s="46"/>
      <c r="V179" s="46"/>
      <c r="W179" s="46"/>
      <c r="X179" s="46"/>
    </row>
    <row r="180" spans="1:24" s="44" customFormat="1" ht="12.75" x14ac:dyDescent="0.35">
      <c r="A180" s="46"/>
      <c r="B180" s="91" t="str">
        <f>B$177</f>
        <v>&lt;invullen&gt;</v>
      </c>
      <c r="C180" s="86"/>
      <c r="D180" s="86"/>
      <c r="E180" s="86"/>
      <c r="F180" s="91">
        <v>0</v>
      </c>
      <c r="G180" s="86"/>
      <c r="H180" s="91">
        <v>0</v>
      </c>
      <c r="I180" s="60" t="s">
        <v>85</v>
      </c>
      <c r="J180" s="58">
        <f>E180*I$15</f>
        <v>0</v>
      </c>
      <c r="K180" s="58">
        <f>F180*I$15*E$14</f>
        <v>0</v>
      </c>
      <c r="L180" s="58">
        <f>G180*I$15*E$15</f>
        <v>0</v>
      </c>
      <c r="M180" s="58">
        <f>H180*I$15*E$16</f>
        <v>0</v>
      </c>
      <c r="N180" s="58">
        <f t="shared" si="8"/>
        <v>0</v>
      </c>
      <c r="O180" s="46"/>
      <c r="P180" s="46"/>
      <c r="Q180" s="46"/>
      <c r="R180" s="46"/>
      <c r="S180" s="46"/>
      <c r="T180" s="46"/>
      <c r="U180" s="46"/>
      <c r="V180" s="46"/>
      <c r="W180" s="46"/>
      <c r="X180" s="46"/>
    </row>
    <row r="181" spans="1:24" s="44" customFormat="1" ht="12.75" x14ac:dyDescent="0.35">
      <c r="A181" s="46"/>
      <c r="B181" s="91" t="str">
        <f>B$177</f>
        <v>&lt;invullen&gt;</v>
      </c>
      <c r="C181" s="86"/>
      <c r="D181" s="86"/>
      <c r="E181" s="86"/>
      <c r="F181" s="91">
        <v>0</v>
      </c>
      <c r="G181" s="86"/>
      <c r="H181" s="91">
        <v>0</v>
      </c>
      <c r="I181" s="60" t="s">
        <v>87</v>
      </c>
      <c r="J181" s="58">
        <f>E181*I$16</f>
        <v>0</v>
      </c>
      <c r="K181" s="58">
        <f>F181*I$16*E$14</f>
        <v>0</v>
      </c>
      <c r="L181" s="58">
        <f>G181*I$16*E$15</f>
        <v>0</v>
      </c>
      <c r="M181" s="58">
        <f>H181*I$16*E$16</f>
        <v>0</v>
      </c>
      <c r="N181" s="58">
        <f t="shared" si="8"/>
        <v>0</v>
      </c>
      <c r="O181" s="46"/>
      <c r="P181" s="46"/>
      <c r="Q181" s="46"/>
      <c r="R181" s="46"/>
      <c r="S181" s="46"/>
      <c r="T181" s="46"/>
      <c r="U181" s="46"/>
      <c r="V181" s="46"/>
      <c r="W181" s="46"/>
      <c r="X181" s="46"/>
    </row>
    <row r="182" spans="1:24" s="44" customFormat="1" ht="12.75" x14ac:dyDescent="0.35">
      <c r="A182" s="46"/>
      <c r="B182" s="91" t="str">
        <f>B$177</f>
        <v>&lt;invullen&gt;</v>
      </c>
      <c r="C182" s="86"/>
      <c r="D182" s="86"/>
      <c r="E182" s="86"/>
      <c r="F182" s="91">
        <v>0</v>
      </c>
      <c r="G182" s="86"/>
      <c r="H182" s="91">
        <v>0</v>
      </c>
      <c r="I182" s="60" t="s">
        <v>89</v>
      </c>
      <c r="J182" s="58">
        <f>E182*I$17</f>
        <v>0</v>
      </c>
      <c r="K182" s="58">
        <f>F182*I$17*E$14</f>
        <v>0</v>
      </c>
      <c r="L182" s="58">
        <f>G182*I$17*E$15</f>
        <v>0</v>
      </c>
      <c r="M182" s="58">
        <f>H182*I$17*E$16</f>
        <v>0</v>
      </c>
      <c r="N182" s="58">
        <f t="shared" si="8"/>
        <v>0</v>
      </c>
      <c r="O182" s="46"/>
      <c r="P182" s="46"/>
      <c r="Q182" s="46"/>
      <c r="R182" s="46"/>
      <c r="S182" s="46"/>
      <c r="T182" s="46"/>
      <c r="U182" s="46"/>
      <c r="V182" s="46"/>
      <c r="W182" s="46"/>
      <c r="X182" s="46"/>
    </row>
    <row r="183" spans="1:24" s="44" customFormat="1" ht="12.75" x14ac:dyDescent="0.35">
      <c r="A183" s="46"/>
      <c r="B183" s="86" t="s">
        <v>119</v>
      </c>
      <c r="C183" s="86"/>
      <c r="D183" s="86"/>
      <c r="E183" s="86"/>
      <c r="F183" s="86"/>
      <c r="G183" s="86"/>
      <c r="H183" s="86"/>
      <c r="I183" s="64" t="s">
        <v>80</v>
      </c>
      <c r="J183" s="58">
        <f>E183*I$12</f>
        <v>0</v>
      </c>
      <c r="K183" s="58">
        <f>F183*I$12*E$14</f>
        <v>0</v>
      </c>
      <c r="L183" s="58">
        <f>G183*I$12*E$15</f>
        <v>0</v>
      </c>
      <c r="M183" s="58">
        <f>H183*I$12*E$16</f>
        <v>0</v>
      </c>
      <c r="N183" s="58">
        <f t="shared" si="8"/>
        <v>0</v>
      </c>
      <c r="O183" s="46"/>
      <c r="P183" s="46"/>
      <c r="Q183" s="46"/>
      <c r="R183" s="46"/>
      <c r="S183" s="46"/>
      <c r="T183" s="46"/>
      <c r="U183" s="46"/>
      <c r="V183" s="46"/>
      <c r="W183" s="46"/>
      <c r="X183" s="46"/>
    </row>
    <row r="184" spans="1:24" s="44" customFormat="1" ht="12.75" x14ac:dyDescent="0.35">
      <c r="A184" s="46"/>
      <c r="B184" s="91" t="str">
        <f>B$183</f>
        <v>&lt;invullen&gt;</v>
      </c>
      <c r="C184" s="86"/>
      <c r="D184" s="86"/>
      <c r="E184" s="86"/>
      <c r="F184" s="86"/>
      <c r="G184" s="86"/>
      <c r="H184" s="86"/>
      <c r="I184" s="64" t="s">
        <v>81</v>
      </c>
      <c r="J184" s="58">
        <f>E184*I$13</f>
        <v>0</v>
      </c>
      <c r="K184" s="58">
        <f>F184*I$13*E$14</f>
        <v>0</v>
      </c>
      <c r="L184" s="58">
        <f>G184*I$13*E$15</f>
        <v>0</v>
      </c>
      <c r="M184" s="58">
        <f>H184*I$13*E$16</f>
        <v>0</v>
      </c>
      <c r="N184" s="58">
        <f t="shared" si="8"/>
        <v>0</v>
      </c>
      <c r="O184" s="46"/>
      <c r="P184" s="46"/>
      <c r="Q184" s="46"/>
      <c r="R184" s="46"/>
      <c r="S184" s="46"/>
      <c r="T184" s="46"/>
      <c r="U184" s="46"/>
      <c r="V184" s="46"/>
      <c r="W184" s="46"/>
      <c r="X184" s="46"/>
    </row>
    <row r="185" spans="1:24" s="44" customFormat="1" ht="12.75" x14ac:dyDescent="0.35">
      <c r="A185" s="46"/>
      <c r="B185" s="91" t="str">
        <f>B$183</f>
        <v>&lt;invullen&gt;</v>
      </c>
      <c r="C185" s="86"/>
      <c r="D185" s="86"/>
      <c r="E185" s="86"/>
      <c r="F185" s="91">
        <v>0</v>
      </c>
      <c r="G185" s="86"/>
      <c r="H185" s="91">
        <v>0</v>
      </c>
      <c r="I185" s="64" t="s">
        <v>83</v>
      </c>
      <c r="J185" s="58">
        <f>E185*I$14</f>
        <v>0</v>
      </c>
      <c r="K185" s="58">
        <f>F185*I$14*E$14</f>
        <v>0</v>
      </c>
      <c r="L185" s="58">
        <f>G185*I$14*E$15</f>
        <v>0</v>
      </c>
      <c r="M185" s="58">
        <f>H185*I$14*E$16</f>
        <v>0</v>
      </c>
      <c r="N185" s="58">
        <f t="shared" si="8"/>
        <v>0</v>
      </c>
      <c r="O185" s="46"/>
      <c r="P185" s="46"/>
      <c r="Q185" s="46"/>
      <c r="R185" s="46"/>
      <c r="S185" s="46"/>
      <c r="T185" s="46"/>
      <c r="U185" s="46"/>
      <c r="V185" s="46"/>
      <c r="W185" s="46"/>
      <c r="X185" s="46"/>
    </row>
    <row r="186" spans="1:24" s="44" customFormat="1" ht="12.75" x14ac:dyDescent="0.35">
      <c r="A186" s="46"/>
      <c r="B186" s="91" t="str">
        <f>B$183</f>
        <v>&lt;invullen&gt;</v>
      </c>
      <c r="C186" s="86"/>
      <c r="D186" s="86"/>
      <c r="E186" s="86"/>
      <c r="F186" s="91">
        <v>0</v>
      </c>
      <c r="G186" s="86"/>
      <c r="H186" s="91">
        <v>0</v>
      </c>
      <c r="I186" s="64" t="s">
        <v>85</v>
      </c>
      <c r="J186" s="58">
        <f>E186*I$15</f>
        <v>0</v>
      </c>
      <c r="K186" s="58">
        <f>F186*I$15*E$14</f>
        <v>0</v>
      </c>
      <c r="L186" s="58">
        <f>G186*I$15*E$15</f>
        <v>0</v>
      </c>
      <c r="M186" s="58">
        <f>H186*I$15*E$16</f>
        <v>0</v>
      </c>
      <c r="N186" s="58">
        <f t="shared" si="8"/>
        <v>0</v>
      </c>
      <c r="O186" s="46"/>
      <c r="P186" s="46"/>
      <c r="Q186" s="46"/>
      <c r="R186" s="46"/>
      <c r="S186" s="46"/>
      <c r="T186" s="46"/>
      <c r="U186" s="46"/>
      <c r="V186" s="46"/>
      <c r="W186" s="46"/>
      <c r="X186" s="46"/>
    </row>
    <row r="187" spans="1:24" s="44" customFormat="1" ht="12.75" x14ac:dyDescent="0.35">
      <c r="A187" s="46"/>
      <c r="B187" s="91" t="str">
        <f>B$183</f>
        <v>&lt;invullen&gt;</v>
      </c>
      <c r="C187" s="86"/>
      <c r="D187" s="86"/>
      <c r="E187" s="86"/>
      <c r="F187" s="91">
        <v>0</v>
      </c>
      <c r="G187" s="86"/>
      <c r="H187" s="91">
        <v>0</v>
      </c>
      <c r="I187" s="64" t="s">
        <v>87</v>
      </c>
      <c r="J187" s="58">
        <f>E187*I$16</f>
        <v>0</v>
      </c>
      <c r="K187" s="58">
        <f>F187*I$16*E$14</f>
        <v>0</v>
      </c>
      <c r="L187" s="58">
        <f>G187*I$16*E$15</f>
        <v>0</v>
      </c>
      <c r="M187" s="58">
        <f>H187*I$16*E$16</f>
        <v>0</v>
      </c>
      <c r="N187" s="58">
        <f t="shared" si="8"/>
        <v>0</v>
      </c>
      <c r="O187" s="46"/>
      <c r="P187" s="46"/>
      <c r="Q187" s="46"/>
      <c r="R187" s="46"/>
      <c r="S187" s="46"/>
      <c r="T187" s="46"/>
      <c r="U187" s="46"/>
      <c r="V187" s="46"/>
      <c r="W187" s="46"/>
      <c r="X187" s="46"/>
    </row>
    <row r="188" spans="1:24" s="44" customFormat="1" ht="12.75" x14ac:dyDescent="0.35">
      <c r="A188" s="46"/>
      <c r="B188" s="91" t="str">
        <f>B$183</f>
        <v>&lt;invullen&gt;</v>
      </c>
      <c r="C188" s="86"/>
      <c r="D188" s="86"/>
      <c r="E188" s="86"/>
      <c r="F188" s="91">
        <v>0</v>
      </c>
      <c r="G188" s="86"/>
      <c r="H188" s="91">
        <v>0</v>
      </c>
      <c r="I188" s="64" t="s">
        <v>89</v>
      </c>
      <c r="J188" s="58">
        <f>E188*I$17</f>
        <v>0</v>
      </c>
      <c r="K188" s="58">
        <f>F188*I$17*E$14</f>
        <v>0</v>
      </c>
      <c r="L188" s="58">
        <f>G188*I$17*E$15</f>
        <v>0</v>
      </c>
      <c r="M188" s="58">
        <f>H188*I$17*E$16</f>
        <v>0</v>
      </c>
      <c r="N188" s="58">
        <f t="shared" si="8"/>
        <v>0</v>
      </c>
      <c r="O188" s="46"/>
      <c r="P188" s="46"/>
      <c r="Q188" s="46"/>
      <c r="R188" s="46"/>
      <c r="S188" s="46"/>
      <c r="T188" s="46"/>
      <c r="U188" s="46"/>
      <c r="V188" s="46"/>
      <c r="W188" s="46"/>
      <c r="X188" s="46"/>
    </row>
    <row r="189" spans="1:24" s="44" customFormat="1" ht="12.75" x14ac:dyDescent="0.35">
      <c r="A189" s="46"/>
      <c r="B189" s="86" t="s">
        <v>119</v>
      </c>
      <c r="C189" s="86"/>
      <c r="D189" s="86"/>
      <c r="E189" s="86"/>
      <c r="F189" s="86"/>
      <c r="G189" s="86"/>
      <c r="H189" s="86"/>
      <c r="I189" s="68" t="s">
        <v>80</v>
      </c>
      <c r="J189" s="58">
        <f>E189*I$12</f>
        <v>0</v>
      </c>
      <c r="K189" s="58">
        <f>F189*I$12*E$14</f>
        <v>0</v>
      </c>
      <c r="L189" s="58">
        <f>G189*I$12*E$15</f>
        <v>0</v>
      </c>
      <c r="M189" s="58">
        <f>H189*I$12*E$16</f>
        <v>0</v>
      </c>
      <c r="N189" s="58">
        <f t="shared" si="8"/>
        <v>0</v>
      </c>
      <c r="O189" s="46"/>
      <c r="P189" s="46"/>
      <c r="Q189" s="46"/>
      <c r="R189" s="46"/>
      <c r="S189" s="46"/>
      <c r="T189" s="46"/>
      <c r="U189" s="46"/>
      <c r="V189" s="46"/>
      <c r="W189" s="46"/>
      <c r="X189" s="46"/>
    </row>
    <row r="190" spans="1:24" s="44" customFormat="1" ht="12.75" x14ac:dyDescent="0.35">
      <c r="A190" s="46"/>
      <c r="B190" s="91" t="str">
        <f>B$189</f>
        <v>&lt;invullen&gt;</v>
      </c>
      <c r="C190" s="86"/>
      <c r="D190" s="86"/>
      <c r="E190" s="86"/>
      <c r="F190" s="86"/>
      <c r="G190" s="86"/>
      <c r="H190" s="86"/>
      <c r="I190" s="68" t="s">
        <v>81</v>
      </c>
      <c r="J190" s="58">
        <f>E190*I$13</f>
        <v>0</v>
      </c>
      <c r="K190" s="58">
        <f>F190*I$13*E$14</f>
        <v>0</v>
      </c>
      <c r="L190" s="58">
        <f>G190*I$13*E$15</f>
        <v>0</v>
      </c>
      <c r="M190" s="58">
        <f>H190*I$13*E$16</f>
        <v>0</v>
      </c>
      <c r="N190" s="58">
        <f t="shared" si="8"/>
        <v>0</v>
      </c>
      <c r="O190" s="46"/>
      <c r="P190" s="46"/>
      <c r="Q190" s="46"/>
      <c r="R190" s="46"/>
      <c r="S190" s="46"/>
      <c r="T190" s="46"/>
      <c r="U190" s="46"/>
      <c r="V190" s="46"/>
      <c r="W190" s="46"/>
      <c r="X190" s="46"/>
    </row>
    <row r="191" spans="1:24" s="44" customFormat="1" ht="12.75" x14ac:dyDescent="0.35">
      <c r="A191" s="46"/>
      <c r="B191" s="91" t="str">
        <f>B$189</f>
        <v>&lt;invullen&gt;</v>
      </c>
      <c r="C191" s="86"/>
      <c r="D191" s="86"/>
      <c r="E191" s="86"/>
      <c r="F191" s="91">
        <v>0</v>
      </c>
      <c r="G191" s="86"/>
      <c r="H191" s="91">
        <v>0</v>
      </c>
      <c r="I191" s="68" t="s">
        <v>83</v>
      </c>
      <c r="J191" s="58">
        <f>E191*I$14</f>
        <v>0</v>
      </c>
      <c r="K191" s="58">
        <f>F191*I$14*E$14</f>
        <v>0</v>
      </c>
      <c r="L191" s="58">
        <f>G191*I$14*E$15</f>
        <v>0</v>
      </c>
      <c r="M191" s="58">
        <f>H191*I$14*E$16</f>
        <v>0</v>
      </c>
      <c r="N191" s="58">
        <f t="shared" si="8"/>
        <v>0</v>
      </c>
      <c r="O191" s="46"/>
      <c r="P191" s="46"/>
      <c r="Q191" s="46"/>
      <c r="R191" s="46"/>
      <c r="S191" s="46"/>
      <c r="T191" s="46"/>
      <c r="U191" s="46"/>
      <c r="V191" s="46"/>
      <c r="W191" s="46"/>
      <c r="X191" s="46"/>
    </row>
    <row r="192" spans="1:24" s="44" customFormat="1" ht="12.75" x14ac:dyDescent="0.35">
      <c r="A192" s="46"/>
      <c r="B192" s="91" t="str">
        <f>B$189</f>
        <v>&lt;invullen&gt;</v>
      </c>
      <c r="C192" s="86"/>
      <c r="D192" s="86"/>
      <c r="E192" s="86"/>
      <c r="F192" s="91">
        <v>0</v>
      </c>
      <c r="G192" s="86"/>
      <c r="H192" s="91">
        <v>0</v>
      </c>
      <c r="I192" s="68" t="s">
        <v>85</v>
      </c>
      <c r="J192" s="58">
        <f>E192*I$15</f>
        <v>0</v>
      </c>
      <c r="K192" s="58">
        <f>F192*I$15*E$14</f>
        <v>0</v>
      </c>
      <c r="L192" s="58">
        <f>G192*I$15*E$15</f>
        <v>0</v>
      </c>
      <c r="M192" s="58">
        <f>H192*I$15*E$16</f>
        <v>0</v>
      </c>
      <c r="N192" s="58">
        <f t="shared" si="8"/>
        <v>0</v>
      </c>
      <c r="O192" s="46"/>
      <c r="P192" s="46"/>
      <c r="Q192" s="46"/>
      <c r="R192" s="46"/>
      <c r="S192" s="46"/>
      <c r="T192" s="46"/>
      <c r="U192" s="46"/>
      <c r="V192" s="46"/>
      <c r="W192" s="46"/>
      <c r="X192" s="46"/>
    </row>
    <row r="193" spans="1:24" s="44" customFormat="1" ht="12.75" x14ac:dyDescent="0.35">
      <c r="A193" s="46"/>
      <c r="B193" s="91" t="str">
        <f>B$189</f>
        <v>&lt;invullen&gt;</v>
      </c>
      <c r="C193" s="86"/>
      <c r="D193" s="86"/>
      <c r="E193" s="86"/>
      <c r="F193" s="91">
        <v>0</v>
      </c>
      <c r="G193" s="86"/>
      <c r="H193" s="91">
        <v>0</v>
      </c>
      <c r="I193" s="68" t="s">
        <v>87</v>
      </c>
      <c r="J193" s="58">
        <f>E193*I$16</f>
        <v>0</v>
      </c>
      <c r="K193" s="58">
        <f>F193*I$16*E$14</f>
        <v>0</v>
      </c>
      <c r="L193" s="58">
        <f>G193*I$16*E$15</f>
        <v>0</v>
      </c>
      <c r="M193" s="58">
        <f>H193*I$16*E$16</f>
        <v>0</v>
      </c>
      <c r="N193" s="58">
        <f t="shared" si="8"/>
        <v>0</v>
      </c>
      <c r="O193" s="46"/>
      <c r="P193" s="46"/>
      <c r="Q193" s="46"/>
      <c r="R193" s="46"/>
      <c r="S193" s="46"/>
      <c r="T193" s="46"/>
      <c r="U193" s="46"/>
      <c r="V193" s="46"/>
      <c r="W193" s="46"/>
      <c r="X193" s="46"/>
    </row>
    <row r="194" spans="1:24" s="44" customFormat="1" ht="12.75" x14ac:dyDescent="0.35">
      <c r="A194" s="46"/>
      <c r="B194" s="91" t="str">
        <f>B$189</f>
        <v>&lt;invullen&gt;</v>
      </c>
      <c r="C194" s="86"/>
      <c r="D194" s="86"/>
      <c r="E194" s="86"/>
      <c r="F194" s="91">
        <v>0</v>
      </c>
      <c r="G194" s="86"/>
      <c r="H194" s="91">
        <v>0</v>
      </c>
      <c r="I194" s="68" t="s">
        <v>89</v>
      </c>
      <c r="J194" s="58">
        <f>E194*I$17</f>
        <v>0</v>
      </c>
      <c r="K194" s="58">
        <f>F194*I$17*E$14</f>
        <v>0</v>
      </c>
      <c r="L194" s="58">
        <f>G194*I$17*E$15</f>
        <v>0</v>
      </c>
      <c r="M194" s="58">
        <f>H194*I$17*E$16</f>
        <v>0</v>
      </c>
      <c r="N194" s="58">
        <f t="shared" si="8"/>
        <v>0</v>
      </c>
      <c r="O194" s="46"/>
      <c r="P194" s="46"/>
      <c r="Q194" s="46"/>
      <c r="R194" s="46"/>
      <c r="S194" s="46"/>
      <c r="T194" s="46"/>
      <c r="U194" s="46"/>
      <c r="V194" s="46"/>
      <c r="W194" s="46"/>
      <c r="X194" s="46"/>
    </row>
    <row r="195" spans="1:24" s="44" customFormat="1" ht="13.15" x14ac:dyDescent="0.4">
      <c r="A195" s="46"/>
      <c r="B195" s="71"/>
      <c r="C195" s="56"/>
      <c r="D195" s="56"/>
      <c r="E195" s="72"/>
      <c r="F195" s="72"/>
      <c r="G195" s="72"/>
      <c r="H195" s="46"/>
      <c r="I195" s="46"/>
      <c r="J195" s="46"/>
      <c r="K195" s="46"/>
      <c r="L195" s="46"/>
      <c r="M195" s="46"/>
      <c r="N195" s="46"/>
      <c r="O195" s="46"/>
      <c r="P195" s="46"/>
      <c r="Q195" s="46"/>
      <c r="R195" s="46"/>
      <c r="S195" s="46"/>
      <c r="T195" s="46"/>
      <c r="U195" s="46"/>
      <c r="V195" s="46"/>
      <c r="W195" s="46"/>
      <c r="X195" s="46"/>
    </row>
    <row r="196" spans="1:24" s="44" customFormat="1" ht="13.15" x14ac:dyDescent="0.4">
      <c r="A196" s="101" t="s">
        <v>105</v>
      </c>
      <c r="B196" s="101"/>
      <c r="C196" s="101"/>
      <c r="D196" s="101"/>
      <c r="E196" s="101"/>
      <c r="F196" s="101"/>
      <c r="G196" s="101"/>
      <c r="H196" s="101"/>
      <c r="I196" s="101"/>
      <c r="J196" s="101"/>
      <c r="K196" s="101"/>
      <c r="L196" s="101"/>
      <c r="M196" s="101"/>
      <c r="N196" s="101"/>
      <c r="O196" s="50"/>
      <c r="P196" s="46"/>
      <c r="Q196" s="46"/>
      <c r="R196" s="46"/>
      <c r="S196" s="46"/>
      <c r="T196" s="46"/>
      <c r="U196" s="46"/>
      <c r="V196" s="46"/>
      <c r="W196" s="46"/>
      <c r="X196" s="46"/>
    </row>
    <row r="197" spans="1:24" s="44" customFormat="1" ht="12.75" x14ac:dyDescent="0.35">
      <c r="A197" s="46"/>
      <c r="B197" s="46"/>
      <c r="C197" s="46"/>
      <c r="D197" s="46"/>
      <c r="E197" s="46"/>
      <c r="F197" s="46"/>
      <c r="G197" s="46"/>
      <c r="H197" s="46"/>
      <c r="I197" s="46"/>
      <c r="J197" s="46"/>
      <c r="K197" s="46"/>
      <c r="L197" s="46"/>
      <c r="M197" s="46"/>
      <c r="N197" s="46"/>
      <c r="O197" s="46"/>
      <c r="P197" s="46"/>
      <c r="Q197" s="46"/>
      <c r="R197" s="46"/>
      <c r="S197" s="46"/>
      <c r="T197" s="46"/>
      <c r="U197" s="46"/>
      <c r="V197" s="46"/>
      <c r="W197" s="46"/>
      <c r="X197" s="46"/>
    </row>
    <row r="198" spans="1:24" s="44" customFormat="1" ht="14.45" customHeight="1" x14ac:dyDescent="0.35">
      <c r="A198" s="46"/>
      <c r="B198" s="162" t="s">
        <v>118</v>
      </c>
      <c r="C198" s="163"/>
      <c r="D198" s="164"/>
      <c r="E198" s="73">
        <f>SUM(J21:J194)</f>
        <v>0</v>
      </c>
      <c r="F198" s="55"/>
      <c r="G198" s="161" t="s">
        <v>117</v>
      </c>
      <c r="H198" s="161"/>
      <c r="I198" s="161"/>
      <c r="J198" s="161"/>
      <c r="K198" s="161"/>
      <c r="L198" s="161"/>
      <c r="M198" s="161"/>
      <c r="N198" s="46"/>
      <c r="O198" s="46"/>
      <c r="P198" s="46"/>
      <c r="Q198" s="46"/>
      <c r="R198" s="46"/>
      <c r="S198" s="46"/>
      <c r="T198" s="46"/>
      <c r="U198" s="46"/>
      <c r="V198" s="46"/>
      <c r="W198" s="46"/>
      <c r="X198" s="46"/>
    </row>
    <row r="199" spans="1:24" s="44" customFormat="1" ht="14.45" customHeight="1" x14ac:dyDescent="0.4">
      <c r="A199" s="46"/>
      <c r="B199" s="162" t="s">
        <v>106</v>
      </c>
      <c r="C199" s="163"/>
      <c r="D199" s="164"/>
      <c r="E199" s="73">
        <f>SUM(K21:K194)</f>
        <v>0</v>
      </c>
      <c r="F199" s="74"/>
      <c r="G199" s="161"/>
      <c r="H199" s="161"/>
      <c r="I199" s="161"/>
      <c r="J199" s="161"/>
      <c r="K199" s="161"/>
      <c r="L199" s="161"/>
      <c r="M199" s="161"/>
      <c r="N199" s="75"/>
      <c r="O199" s="46"/>
      <c r="P199" s="46"/>
      <c r="Q199" s="46"/>
      <c r="R199" s="46"/>
      <c r="S199" s="46"/>
      <c r="T199" s="46"/>
      <c r="U199" s="46"/>
      <c r="V199" s="46"/>
      <c r="W199" s="46"/>
      <c r="X199" s="46"/>
    </row>
    <row r="200" spans="1:24" s="44" customFormat="1" ht="14.45" customHeight="1" x14ac:dyDescent="0.35">
      <c r="A200" s="46"/>
      <c r="B200" s="162" t="s">
        <v>107</v>
      </c>
      <c r="C200" s="163"/>
      <c r="D200" s="164"/>
      <c r="E200" s="73">
        <f>SUM(L21:L194)</f>
        <v>0</v>
      </c>
      <c r="F200" s="55"/>
      <c r="G200" s="161"/>
      <c r="H200" s="161"/>
      <c r="I200" s="161"/>
      <c r="J200" s="161"/>
      <c r="K200" s="161"/>
      <c r="L200" s="161"/>
      <c r="M200" s="161"/>
      <c r="N200" s="75"/>
      <c r="O200" s="46"/>
      <c r="P200" s="46"/>
      <c r="Q200" s="46"/>
      <c r="R200" s="46"/>
      <c r="S200" s="46"/>
      <c r="T200" s="46"/>
      <c r="U200" s="46"/>
      <c r="V200" s="46"/>
      <c r="W200" s="46"/>
      <c r="X200" s="46"/>
    </row>
    <row r="201" spans="1:24" s="44" customFormat="1" ht="14.45" customHeight="1" x14ac:dyDescent="0.35">
      <c r="A201" s="46"/>
      <c r="B201" s="162" t="s">
        <v>108</v>
      </c>
      <c r="C201" s="163"/>
      <c r="D201" s="164"/>
      <c r="E201" s="73">
        <f>SUM(M21:M194)</f>
        <v>0</v>
      </c>
      <c r="F201" s="55"/>
      <c r="G201" s="161"/>
      <c r="H201" s="161"/>
      <c r="I201" s="161"/>
      <c r="J201" s="161"/>
      <c r="K201" s="161"/>
      <c r="L201" s="161"/>
      <c r="M201" s="161"/>
      <c r="N201" s="75"/>
      <c r="O201" s="46"/>
      <c r="P201" s="46"/>
      <c r="Q201" s="46"/>
      <c r="R201" s="46"/>
      <c r="S201" s="46"/>
      <c r="T201" s="46"/>
      <c r="U201" s="46"/>
      <c r="V201" s="46"/>
      <c r="W201" s="46"/>
      <c r="X201" s="46"/>
    </row>
    <row r="202" spans="1:24" s="44" customFormat="1" ht="13.15" x14ac:dyDescent="0.4">
      <c r="A202" s="46"/>
      <c r="B202" s="88" t="s">
        <v>109</v>
      </c>
      <c r="C202" s="89"/>
      <c r="D202" s="90"/>
      <c r="E202" s="76">
        <f>SUM(E198:E201)</f>
        <v>0</v>
      </c>
      <c r="F202" s="74" t="str">
        <f>IF(E202&lt;158000,"Ongeldige bieding",SUM(E198:E201))</f>
        <v>Ongeldige bieding</v>
      </c>
      <c r="G202" s="161"/>
      <c r="H202" s="161"/>
      <c r="I202" s="161"/>
      <c r="J202" s="161"/>
      <c r="K202" s="161"/>
      <c r="L202" s="161"/>
      <c r="M202" s="161"/>
      <c r="N202" s="75"/>
      <c r="O202" s="46"/>
      <c r="P202" s="46"/>
      <c r="Q202" s="46"/>
      <c r="R202" s="46"/>
      <c r="S202" s="46"/>
      <c r="T202" s="46"/>
      <c r="U202" s="46"/>
      <c r="V202" s="46"/>
      <c r="W202" s="46"/>
      <c r="X202" s="46"/>
    </row>
    <row r="203" spans="1:24" s="44" customFormat="1" ht="12.75" x14ac:dyDescent="0.35">
      <c r="A203" s="46"/>
      <c r="B203" s="46"/>
      <c r="C203" s="46"/>
      <c r="D203" s="46"/>
      <c r="E203" s="46"/>
      <c r="F203" s="46"/>
      <c r="G203" s="46"/>
      <c r="H203" s="46"/>
      <c r="I203" s="46"/>
      <c r="J203" s="46"/>
      <c r="K203" s="46"/>
      <c r="L203" s="46"/>
      <c r="M203" s="46"/>
      <c r="N203" s="46"/>
      <c r="O203" s="46"/>
      <c r="P203" s="46"/>
      <c r="Q203" s="46"/>
      <c r="R203" s="46"/>
      <c r="S203" s="46"/>
      <c r="T203" s="46"/>
      <c r="U203" s="46"/>
      <c r="V203" s="46"/>
      <c r="W203" s="46"/>
      <c r="X203" s="46"/>
    </row>
    <row r="204" spans="1:24" s="44" customFormat="1" ht="13.15" x14ac:dyDescent="0.4">
      <c r="A204" s="101" t="s">
        <v>110</v>
      </c>
      <c r="B204" s="101"/>
      <c r="C204" s="101"/>
      <c r="D204" s="101"/>
      <c r="E204" s="101"/>
      <c r="F204" s="101"/>
      <c r="G204" s="101"/>
      <c r="H204" s="101"/>
      <c r="I204" s="101"/>
      <c r="J204" s="101"/>
      <c r="K204" s="101"/>
      <c r="L204" s="101"/>
      <c r="M204" s="101"/>
      <c r="N204" s="101"/>
      <c r="O204" s="50"/>
      <c r="P204" s="46"/>
      <c r="Q204" s="46"/>
      <c r="R204" s="46"/>
      <c r="S204" s="46"/>
      <c r="T204" s="46"/>
      <c r="U204" s="46"/>
      <c r="V204" s="46"/>
      <c r="W204" s="46"/>
      <c r="X204" s="46"/>
    </row>
    <row r="205" spans="1:24" s="44" customFormat="1" ht="12.75" x14ac:dyDescent="0.35">
      <c r="A205" s="46"/>
      <c r="B205" s="45" t="s">
        <v>111</v>
      </c>
      <c r="C205" s="45"/>
      <c r="D205" s="45"/>
      <c r="E205" s="45"/>
      <c r="F205" s="45"/>
      <c r="G205" s="45"/>
      <c r="H205" s="45"/>
      <c r="I205" s="45"/>
      <c r="J205" s="45"/>
      <c r="K205" s="46"/>
      <c r="L205" s="46"/>
      <c r="M205" s="46"/>
      <c r="N205" s="46"/>
      <c r="O205" s="46"/>
      <c r="P205" s="46"/>
      <c r="Q205" s="46"/>
      <c r="R205" s="46"/>
      <c r="S205" s="46"/>
      <c r="T205" s="46"/>
      <c r="U205" s="46"/>
      <c r="V205" s="46"/>
      <c r="W205" s="46"/>
      <c r="X205" s="46"/>
    </row>
    <row r="206" spans="1:24" s="44" customFormat="1" ht="12.75" x14ac:dyDescent="0.35">
      <c r="A206" s="46"/>
      <c r="B206" s="49" t="s">
        <v>112</v>
      </c>
      <c r="C206" s="46"/>
      <c r="D206" s="46"/>
      <c r="E206" s="46"/>
      <c r="F206" s="46"/>
      <c r="G206" s="46"/>
      <c r="H206" s="46"/>
      <c r="I206" s="46"/>
      <c r="J206" s="87"/>
      <c r="K206" s="46"/>
      <c r="L206" s="46"/>
      <c r="M206" s="46"/>
      <c r="N206" s="46"/>
      <c r="O206" s="46"/>
      <c r="P206" s="46"/>
      <c r="Q206" s="46"/>
      <c r="R206" s="46"/>
      <c r="S206" s="46"/>
      <c r="T206" s="46"/>
      <c r="U206" s="46"/>
      <c r="V206" s="46"/>
      <c r="W206" s="46"/>
      <c r="X206" s="46"/>
    </row>
    <row r="207" spans="1:24" s="44" customFormat="1" ht="12.75" x14ac:dyDescent="0.35">
      <c r="A207" s="46"/>
      <c r="B207" s="46"/>
      <c r="C207" s="46"/>
      <c r="D207" s="46"/>
      <c r="E207" s="46"/>
      <c r="F207" s="46"/>
      <c r="G207" s="46"/>
      <c r="H207" s="46"/>
      <c r="I207" s="46"/>
      <c r="J207" s="46"/>
      <c r="K207" s="46"/>
      <c r="L207" s="46"/>
      <c r="M207" s="46"/>
      <c r="N207" s="46"/>
      <c r="O207" s="46"/>
      <c r="P207" s="46"/>
      <c r="Q207" s="46"/>
      <c r="R207" s="46"/>
      <c r="S207" s="46"/>
      <c r="T207" s="46"/>
      <c r="U207" s="46"/>
      <c r="V207" s="46"/>
      <c r="W207" s="46"/>
      <c r="X207" s="46"/>
    </row>
    <row r="208" spans="1:24" s="44" customFormat="1" ht="13.15" x14ac:dyDescent="0.4">
      <c r="B208" s="50" t="s">
        <v>113</v>
      </c>
      <c r="C208" s="77" t="str">
        <f>IF(E202="","",IF(E202&lt;114500,"Ongeldig",40-40*((180000-E202)/(180000-115400))^2))</f>
        <v>Ongeldig</v>
      </c>
      <c r="D208" s="46" t="s">
        <v>114</v>
      </c>
      <c r="F208" s="46"/>
      <c r="G208" s="46"/>
      <c r="H208" s="46"/>
      <c r="I208" s="46"/>
      <c r="J208" s="46"/>
      <c r="K208" s="46"/>
      <c r="L208" s="46"/>
      <c r="M208" s="46"/>
      <c r="N208" s="46"/>
      <c r="O208" s="46"/>
      <c r="P208" s="46"/>
      <c r="Q208" s="46"/>
      <c r="R208" s="46"/>
      <c r="S208" s="46"/>
      <c r="T208" s="46"/>
      <c r="U208" s="46"/>
      <c r="V208" s="46"/>
      <c r="W208" s="46"/>
      <c r="X208" s="46"/>
    </row>
    <row r="209" spans="1:24" hidden="1" x14ac:dyDescent="0.35">
      <c r="A209" s="43"/>
      <c r="B209" s="43"/>
      <c r="C209" s="43"/>
      <c r="D209" s="43"/>
      <c r="E209" s="43"/>
      <c r="F209" s="43"/>
      <c r="G209" s="43"/>
      <c r="H209" s="43"/>
      <c r="I209" s="43"/>
      <c r="J209" s="43"/>
      <c r="K209" s="43"/>
      <c r="L209" s="43"/>
      <c r="M209" s="43"/>
      <c r="N209" s="43"/>
      <c r="O209" s="43"/>
      <c r="P209" s="43"/>
      <c r="Q209" s="43"/>
      <c r="R209" s="43"/>
      <c r="S209" s="43"/>
      <c r="T209" s="43"/>
      <c r="U209" s="43"/>
      <c r="V209" s="43"/>
      <c r="W209" s="43"/>
      <c r="X209" s="43"/>
    </row>
    <row r="210" spans="1:24" hidden="1" x14ac:dyDescent="0.35">
      <c r="A210" s="43"/>
      <c r="B210" s="43"/>
      <c r="C210" s="43"/>
      <c r="D210" s="43"/>
      <c r="E210" s="43"/>
      <c r="F210" s="43"/>
      <c r="G210" s="43"/>
      <c r="H210" s="43"/>
      <c r="I210" s="43"/>
      <c r="J210" s="43"/>
      <c r="K210" s="43"/>
      <c r="L210" s="43"/>
      <c r="M210" s="43"/>
      <c r="N210" s="43"/>
      <c r="O210" s="43"/>
      <c r="P210" s="43"/>
      <c r="Q210" s="43"/>
      <c r="R210" s="43"/>
      <c r="S210" s="43"/>
      <c r="T210" s="43"/>
      <c r="U210" s="43"/>
      <c r="V210" s="43"/>
      <c r="W210" s="43"/>
      <c r="X210" s="43"/>
    </row>
    <row r="211" spans="1:24" hidden="1" x14ac:dyDescent="0.35"/>
    <row r="212" spans="1:24" hidden="1" x14ac:dyDescent="0.35"/>
    <row r="213" spans="1:24" hidden="1" x14ac:dyDescent="0.35"/>
    <row r="214" spans="1:24" hidden="1" x14ac:dyDescent="0.35"/>
    <row r="215" spans="1:24" hidden="1" x14ac:dyDescent="0.35"/>
    <row r="216" spans="1:24" hidden="1" x14ac:dyDescent="0.35"/>
    <row r="217" spans="1:24" hidden="1" x14ac:dyDescent="0.35"/>
    <row r="218" spans="1:24" hidden="1" x14ac:dyDescent="0.35"/>
    <row r="219" spans="1:24" hidden="1" x14ac:dyDescent="0.35"/>
    <row r="220" spans="1:24" hidden="1" x14ac:dyDescent="0.35"/>
    <row r="221" spans="1:24" hidden="1" x14ac:dyDescent="0.35"/>
  </sheetData>
  <mergeCells count="14">
    <mergeCell ref="A1:N1"/>
    <mergeCell ref="H3:I3"/>
    <mergeCell ref="D3:F3"/>
    <mergeCell ref="B3:C3"/>
    <mergeCell ref="G198:M202"/>
    <mergeCell ref="B198:D198"/>
    <mergeCell ref="B199:D199"/>
    <mergeCell ref="B200:D200"/>
    <mergeCell ref="B201:D201"/>
    <mergeCell ref="I11:R11"/>
    <mergeCell ref="B14:D14"/>
    <mergeCell ref="B15:D15"/>
    <mergeCell ref="B16:D16"/>
    <mergeCell ref="B17:D17"/>
  </mergeCells>
  <pageMargins left="0.7" right="0.7" top="0.75" bottom="0.75" header="0.3" footer="0.3"/>
  <pageSetup paperSize="8" scale="65" fitToHeight="0"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N102"/>
  <sheetViews>
    <sheetView tabSelected="1" zoomScale="85" zoomScaleNormal="85" workbookViewId="0">
      <selection activeCell="F73" sqref="F73"/>
    </sheetView>
  </sheetViews>
  <sheetFormatPr defaultColWidth="0" defaultRowHeight="12.75" zeroHeight="1" x14ac:dyDescent="0.35"/>
  <cols>
    <col min="1" max="1" width="3.73046875" style="103" customWidth="1"/>
    <col min="2" max="2" width="50.73046875" style="103" customWidth="1"/>
    <col min="3" max="12" width="15.73046875" style="103" customWidth="1"/>
    <col min="13" max="13" width="24" style="103" customWidth="1"/>
    <col min="14" max="14" width="15.73046875" style="103" customWidth="1"/>
    <col min="15" max="16384" width="9.1328125" style="103" hidden="1"/>
  </cols>
  <sheetData>
    <row r="1" spans="1:14" ht="23.25" customHeight="1" x14ac:dyDescent="0.35">
      <c r="A1" s="152" t="s">
        <v>137</v>
      </c>
      <c r="B1" s="152"/>
      <c r="C1" s="152"/>
      <c r="D1" s="152"/>
      <c r="E1" s="152"/>
      <c r="F1" s="152"/>
      <c r="G1" s="152"/>
      <c r="H1" s="152"/>
      <c r="I1" s="152"/>
      <c r="J1" s="152"/>
      <c r="K1" s="152"/>
      <c r="L1" s="152"/>
      <c r="M1" s="152"/>
      <c r="N1" s="152"/>
    </row>
    <row r="2" spans="1:14" x14ac:dyDescent="0.35">
      <c r="A2" s="7"/>
      <c r="B2" s="18"/>
      <c r="C2" s="7"/>
      <c r="D2" s="7"/>
      <c r="E2" s="7"/>
      <c r="F2" s="7"/>
      <c r="G2" s="7"/>
      <c r="H2" s="7"/>
      <c r="I2" s="7"/>
      <c r="J2" s="7"/>
      <c r="K2" s="7"/>
      <c r="L2" s="7"/>
      <c r="M2" s="7"/>
      <c r="N2" s="7"/>
    </row>
    <row r="3" spans="1:14" x14ac:dyDescent="0.35">
      <c r="B3" s="7" t="s">
        <v>0</v>
      </c>
      <c r="C3" s="174"/>
      <c r="D3" s="175"/>
      <c r="E3" s="175"/>
      <c r="F3" s="175"/>
      <c r="G3" s="176"/>
      <c r="H3" s="7"/>
      <c r="I3" s="7"/>
      <c r="J3" s="156" t="s">
        <v>1</v>
      </c>
      <c r="K3" s="173"/>
      <c r="L3" s="157"/>
      <c r="M3" s="7"/>
      <c r="N3" s="7"/>
    </row>
    <row r="4" spans="1:14" x14ac:dyDescent="0.35">
      <c r="A4" s="7"/>
      <c r="B4" s="7"/>
      <c r="C4" s="7"/>
      <c r="D4" s="8"/>
      <c r="E4" s="8"/>
      <c r="F4" s="8"/>
      <c r="G4" s="8"/>
      <c r="H4" s="8"/>
      <c r="I4" s="7"/>
      <c r="J4" s="7"/>
      <c r="K4" s="7"/>
      <c r="L4" s="7"/>
      <c r="M4" s="7"/>
      <c r="N4" s="7"/>
    </row>
    <row r="5" spans="1:14" ht="13.15" x14ac:dyDescent="0.4">
      <c r="A5" s="19" t="s">
        <v>136</v>
      </c>
      <c r="B5" s="7"/>
      <c r="C5" s="7"/>
      <c r="D5" s="8"/>
      <c r="E5" s="8"/>
      <c r="F5" s="8"/>
      <c r="G5" s="8"/>
      <c r="H5" s="8"/>
      <c r="I5" s="7"/>
      <c r="J5" s="7"/>
      <c r="K5" s="7"/>
      <c r="L5" s="7"/>
      <c r="M5" s="7"/>
      <c r="N5" s="7"/>
    </row>
    <row r="6" spans="1:14" ht="201" customHeight="1" thickBot="1" x14ac:dyDescent="0.4">
      <c r="A6" s="7"/>
      <c r="B6" s="104" t="s">
        <v>52</v>
      </c>
      <c r="C6" s="104" t="s">
        <v>40</v>
      </c>
      <c r="D6" s="104" t="s">
        <v>41</v>
      </c>
      <c r="E6" s="104" t="s">
        <v>42</v>
      </c>
      <c r="F6" s="104" t="s">
        <v>43</v>
      </c>
      <c r="G6" s="104" t="s">
        <v>58</v>
      </c>
      <c r="H6" s="104" t="s">
        <v>59</v>
      </c>
      <c r="I6" s="104" t="s">
        <v>44</v>
      </c>
      <c r="J6" s="104" t="s">
        <v>45</v>
      </c>
      <c r="K6" s="105" t="s">
        <v>46</v>
      </c>
      <c r="L6" s="105" t="s">
        <v>68</v>
      </c>
      <c r="M6" s="104" t="s">
        <v>54</v>
      </c>
      <c r="N6" s="104" t="s">
        <v>47</v>
      </c>
    </row>
    <row r="7" spans="1:14" ht="13.15" x14ac:dyDescent="0.4">
      <c r="A7" s="7"/>
      <c r="B7" s="106" t="s">
        <v>55</v>
      </c>
      <c r="C7" s="107"/>
      <c r="D7" s="108"/>
      <c r="E7" s="109"/>
      <c r="F7" s="108"/>
      <c r="G7" s="110"/>
      <c r="H7" s="108"/>
      <c r="I7" s="111">
        <f>SUMPRODUCT($D$8:$D$14,I8:I14)</f>
        <v>400</v>
      </c>
      <c r="J7" s="111">
        <f>SUMPRODUCT($D$8:$D$14,J8:J14)</f>
        <v>450</v>
      </c>
      <c r="K7" s="112"/>
      <c r="L7" s="112"/>
      <c r="M7" s="108"/>
      <c r="N7" s="108"/>
    </row>
    <row r="8" spans="1:14" x14ac:dyDescent="0.35">
      <c r="A8" s="7"/>
      <c r="B8" s="132" t="s">
        <v>48</v>
      </c>
      <c r="C8" s="133">
        <v>43282</v>
      </c>
      <c r="D8" s="134">
        <v>10</v>
      </c>
      <c r="E8" s="135">
        <v>44388</v>
      </c>
      <c r="F8" s="135">
        <v>46004</v>
      </c>
      <c r="G8" s="134" t="s">
        <v>66</v>
      </c>
      <c r="H8" s="134" t="s">
        <v>49</v>
      </c>
      <c r="I8" s="136">
        <v>40</v>
      </c>
      <c r="J8" s="136">
        <v>45</v>
      </c>
      <c r="K8" s="132" t="s">
        <v>50</v>
      </c>
      <c r="L8" s="132"/>
      <c r="M8" s="134" t="s">
        <v>62</v>
      </c>
      <c r="N8" s="134"/>
    </row>
    <row r="9" spans="1:14" x14ac:dyDescent="0.35">
      <c r="A9" s="7"/>
      <c r="B9" s="137"/>
      <c r="C9" s="138"/>
      <c r="D9" s="139">
        <v>11</v>
      </c>
      <c r="E9" s="135">
        <v>46005</v>
      </c>
      <c r="F9" s="135">
        <v>47831</v>
      </c>
      <c r="G9" s="134" t="s">
        <v>65</v>
      </c>
      <c r="H9" s="139"/>
      <c r="I9" s="140"/>
      <c r="J9" s="140"/>
      <c r="K9" s="132"/>
      <c r="L9" s="137"/>
      <c r="M9" s="134" t="s">
        <v>53</v>
      </c>
      <c r="N9" s="139"/>
    </row>
    <row r="10" spans="1:14" x14ac:dyDescent="0.35">
      <c r="A10" s="7"/>
      <c r="B10" s="137"/>
      <c r="C10" s="138"/>
      <c r="D10" s="139">
        <v>10</v>
      </c>
      <c r="E10" s="135">
        <v>44388</v>
      </c>
      <c r="F10" s="135">
        <v>44905</v>
      </c>
      <c r="G10" s="134" t="s">
        <v>64</v>
      </c>
      <c r="H10" s="142"/>
      <c r="I10" s="140"/>
      <c r="J10" s="140"/>
      <c r="K10" s="132"/>
      <c r="L10" s="137"/>
      <c r="M10" s="134" t="s">
        <v>61</v>
      </c>
      <c r="N10" s="139"/>
    </row>
    <row r="11" spans="1:14" ht="13.15" x14ac:dyDescent="0.4">
      <c r="A11" s="7"/>
      <c r="B11" s="141"/>
      <c r="C11" s="138"/>
      <c r="D11" s="139">
        <v>11</v>
      </c>
      <c r="E11" s="135">
        <v>44906</v>
      </c>
      <c r="F11" s="135">
        <v>47831</v>
      </c>
      <c r="G11" s="134" t="s">
        <v>65</v>
      </c>
      <c r="H11" s="139"/>
      <c r="I11" s="140"/>
      <c r="J11" s="140"/>
      <c r="K11" s="132"/>
      <c r="L11" s="137"/>
      <c r="M11" s="134" t="s">
        <v>53</v>
      </c>
      <c r="N11" s="139"/>
    </row>
    <row r="12" spans="1:14" x14ac:dyDescent="0.35">
      <c r="A12" s="7"/>
      <c r="B12" s="137"/>
      <c r="C12" s="138"/>
      <c r="D12" s="139"/>
      <c r="E12" s="135"/>
      <c r="F12" s="135"/>
      <c r="G12" s="134"/>
      <c r="H12" s="142"/>
      <c r="I12" s="140"/>
      <c r="J12" s="140"/>
      <c r="K12" s="132"/>
      <c r="L12" s="137"/>
      <c r="M12" s="134"/>
      <c r="N12" s="139"/>
    </row>
    <row r="13" spans="1:14" x14ac:dyDescent="0.35">
      <c r="A13" s="7"/>
      <c r="B13" s="137"/>
      <c r="C13" s="138"/>
      <c r="D13" s="139"/>
      <c r="E13" s="135"/>
      <c r="F13" s="135"/>
      <c r="G13" s="134"/>
      <c r="H13" s="139"/>
      <c r="I13" s="140"/>
      <c r="J13" s="140"/>
      <c r="K13" s="132"/>
      <c r="L13" s="137"/>
      <c r="M13" s="134"/>
      <c r="N13" s="139"/>
    </row>
    <row r="14" spans="1:14" x14ac:dyDescent="0.35">
      <c r="A14" s="7"/>
      <c r="B14" s="137"/>
      <c r="C14" s="138"/>
      <c r="D14" s="139"/>
      <c r="E14" s="135"/>
      <c r="F14" s="135"/>
      <c r="G14" s="134"/>
      <c r="H14" s="139"/>
      <c r="I14" s="140"/>
      <c r="J14" s="140"/>
      <c r="K14" s="132"/>
      <c r="L14" s="137"/>
      <c r="M14" s="134"/>
      <c r="N14" s="139"/>
    </row>
    <row r="15" spans="1:14" ht="13.15" x14ac:dyDescent="0.4">
      <c r="A15" s="7"/>
      <c r="B15" s="106" t="s">
        <v>56</v>
      </c>
      <c r="C15" s="107"/>
      <c r="D15" s="108"/>
      <c r="E15" s="109"/>
      <c r="F15" s="108"/>
      <c r="G15" s="110"/>
      <c r="H15" s="108"/>
      <c r="I15" s="111"/>
      <c r="J15" s="111"/>
      <c r="K15" s="112"/>
      <c r="L15" s="112"/>
      <c r="M15" s="108"/>
      <c r="N15" s="108"/>
    </row>
    <row r="16" spans="1:14" x14ac:dyDescent="0.35">
      <c r="A16" s="7"/>
      <c r="B16" s="132" t="s">
        <v>48</v>
      </c>
      <c r="C16" s="138"/>
      <c r="D16" s="139"/>
      <c r="E16" s="135">
        <v>44388</v>
      </c>
      <c r="F16" s="135">
        <v>44896</v>
      </c>
      <c r="G16" s="134" t="s">
        <v>64</v>
      </c>
      <c r="H16" s="142"/>
      <c r="I16" s="140"/>
      <c r="J16" s="140"/>
      <c r="K16" s="132"/>
      <c r="L16" s="137"/>
      <c r="M16" s="134"/>
      <c r="N16" s="139"/>
    </row>
    <row r="17" spans="1:14" x14ac:dyDescent="0.35">
      <c r="A17" s="7"/>
      <c r="B17" s="137"/>
      <c r="C17" s="138"/>
      <c r="D17" s="139"/>
      <c r="E17" s="135"/>
      <c r="F17" s="135"/>
      <c r="G17" s="134"/>
      <c r="H17" s="139"/>
      <c r="I17" s="140"/>
      <c r="J17" s="140"/>
      <c r="K17" s="132"/>
      <c r="L17" s="137"/>
      <c r="M17" s="134"/>
      <c r="N17" s="139"/>
    </row>
    <row r="18" spans="1:14" x14ac:dyDescent="0.35">
      <c r="A18" s="7"/>
      <c r="B18" s="137"/>
      <c r="C18" s="138"/>
      <c r="D18" s="139"/>
      <c r="E18" s="135"/>
      <c r="F18" s="135"/>
      <c r="G18" s="134"/>
      <c r="H18" s="139"/>
      <c r="I18" s="140"/>
      <c r="J18" s="140"/>
      <c r="K18" s="132"/>
      <c r="L18" s="137"/>
      <c r="M18" s="134"/>
      <c r="N18" s="139"/>
    </row>
    <row r="19" spans="1:14" ht="13.15" x14ac:dyDescent="0.4">
      <c r="A19" s="7"/>
      <c r="B19" s="141"/>
      <c r="C19" s="138"/>
      <c r="D19" s="139"/>
      <c r="E19" s="135"/>
      <c r="F19" s="135"/>
      <c r="G19" s="134"/>
      <c r="H19" s="139"/>
      <c r="I19" s="140"/>
      <c r="J19" s="140"/>
      <c r="K19" s="132"/>
      <c r="L19" s="137"/>
      <c r="M19" s="134"/>
      <c r="N19" s="139"/>
    </row>
    <row r="20" spans="1:14" x14ac:dyDescent="0.35">
      <c r="A20" s="7"/>
      <c r="B20" s="137"/>
      <c r="C20" s="138"/>
      <c r="D20" s="139"/>
      <c r="E20" s="135"/>
      <c r="F20" s="135"/>
      <c r="G20" s="134"/>
      <c r="H20" s="142"/>
      <c r="I20" s="140"/>
      <c r="J20" s="140"/>
      <c r="K20" s="132"/>
      <c r="L20" s="137"/>
      <c r="M20" s="134"/>
      <c r="N20" s="139"/>
    </row>
    <row r="21" spans="1:14" x14ac:dyDescent="0.35">
      <c r="A21" s="7"/>
      <c r="B21" s="137"/>
      <c r="C21" s="138"/>
      <c r="D21" s="139"/>
      <c r="E21" s="135"/>
      <c r="F21" s="135"/>
      <c r="G21" s="134"/>
      <c r="H21" s="139"/>
      <c r="I21" s="140"/>
      <c r="J21" s="140"/>
      <c r="K21" s="132"/>
      <c r="L21" s="137"/>
      <c r="M21" s="134"/>
      <c r="N21" s="139"/>
    </row>
    <row r="22" spans="1:14" x14ac:dyDescent="0.35">
      <c r="A22" s="7"/>
      <c r="B22" s="137"/>
      <c r="C22" s="138"/>
      <c r="D22" s="139"/>
      <c r="E22" s="135"/>
      <c r="F22" s="135"/>
      <c r="G22" s="134"/>
      <c r="H22" s="139"/>
      <c r="I22" s="140"/>
      <c r="J22" s="140"/>
      <c r="K22" s="132"/>
      <c r="L22" s="137"/>
      <c r="M22" s="134"/>
      <c r="N22" s="139"/>
    </row>
    <row r="23" spans="1:14" ht="13.15" x14ac:dyDescent="0.4">
      <c r="A23" s="7"/>
      <c r="B23" s="113" t="s">
        <v>51</v>
      </c>
      <c r="C23" s="114"/>
      <c r="D23" s="115">
        <f>D7+D15</f>
        <v>0</v>
      </c>
      <c r="E23" s="116"/>
      <c r="F23" s="115"/>
      <c r="G23" s="115"/>
      <c r="H23" s="115"/>
      <c r="I23" s="115">
        <f>I7+I15</f>
        <v>400</v>
      </c>
      <c r="J23" s="115">
        <f>J7+J15</f>
        <v>450</v>
      </c>
      <c r="K23" s="113"/>
      <c r="L23" s="113"/>
      <c r="M23" s="115"/>
      <c r="N23" s="115"/>
    </row>
    <row r="24" spans="1:14" hidden="1" x14ac:dyDescent="0.35">
      <c r="A24" s="7"/>
      <c r="B24" s="117"/>
      <c r="C24" s="118"/>
      <c r="D24" s="119"/>
      <c r="E24" s="120"/>
      <c r="F24" s="119"/>
      <c r="G24" s="119" t="s">
        <v>64</v>
      </c>
      <c r="H24" s="119"/>
      <c r="I24" s="119"/>
      <c r="J24" s="119"/>
      <c r="K24" s="119" t="s">
        <v>67</v>
      </c>
      <c r="L24" s="119"/>
      <c r="M24" s="119"/>
      <c r="N24" s="119"/>
    </row>
    <row r="25" spans="1:14" hidden="1" x14ac:dyDescent="0.35">
      <c r="A25" s="7"/>
      <c r="B25" s="117"/>
      <c r="C25" s="118"/>
      <c r="D25" s="119"/>
      <c r="E25" s="120"/>
      <c r="F25" s="119"/>
      <c r="G25" s="119" t="s">
        <v>65</v>
      </c>
      <c r="H25" s="119"/>
      <c r="I25" s="119"/>
      <c r="J25" s="119"/>
      <c r="K25" s="119" t="s">
        <v>50</v>
      </c>
      <c r="L25" s="119"/>
      <c r="M25" s="119"/>
      <c r="N25" s="119"/>
    </row>
    <row r="26" spans="1:14" hidden="1" x14ac:dyDescent="0.35">
      <c r="A26" s="7"/>
      <c r="B26" s="117"/>
      <c r="C26" s="118"/>
      <c r="D26" s="119"/>
      <c r="E26" s="120"/>
      <c r="F26" s="119"/>
      <c r="G26" s="119" t="s">
        <v>66</v>
      </c>
      <c r="H26" s="119"/>
      <c r="I26" s="119"/>
      <c r="J26" s="119"/>
      <c r="K26" s="119"/>
      <c r="L26" s="119"/>
      <c r="M26" s="119"/>
      <c r="N26" s="119"/>
    </row>
    <row r="27" spans="1:14" x14ac:dyDescent="0.35">
      <c r="A27" s="7"/>
      <c r="B27" s="117"/>
      <c r="C27" s="118"/>
      <c r="D27" s="119"/>
      <c r="E27" s="120"/>
      <c r="F27" s="119"/>
      <c r="G27" s="119"/>
      <c r="H27" s="119"/>
      <c r="I27" s="119"/>
      <c r="J27" s="119"/>
      <c r="K27" s="119"/>
      <c r="L27" s="119"/>
      <c r="M27" s="119"/>
      <c r="N27" s="119"/>
    </row>
    <row r="28" spans="1:14" ht="13.15" x14ac:dyDescent="0.4">
      <c r="A28" s="19" t="s">
        <v>24</v>
      </c>
      <c r="C28" s="7"/>
      <c r="D28" s="8"/>
      <c r="E28" s="8"/>
      <c r="F28" s="8"/>
      <c r="G28" s="8"/>
      <c r="H28" s="8"/>
      <c r="I28" s="7"/>
      <c r="J28" s="7"/>
      <c r="K28" s="7"/>
      <c r="L28" s="7"/>
      <c r="M28" s="7"/>
      <c r="N28" s="7"/>
    </row>
    <row r="29" spans="1:14" ht="79.5" customHeight="1" x14ac:dyDescent="0.35">
      <c r="A29" s="170" t="s">
        <v>135</v>
      </c>
      <c r="B29" s="170"/>
      <c r="C29" s="170"/>
      <c r="D29" s="170"/>
      <c r="E29" s="170"/>
      <c r="F29" s="170"/>
      <c r="G29" s="170"/>
      <c r="H29" s="170"/>
      <c r="I29" s="170"/>
      <c r="J29" s="170"/>
      <c r="K29" s="170"/>
      <c r="L29" s="170"/>
      <c r="M29" s="170"/>
      <c r="N29" s="30"/>
    </row>
    <row r="30" spans="1:14" x14ac:dyDescent="0.35">
      <c r="A30" s="7"/>
      <c r="B30" s="102"/>
      <c r="C30" s="102"/>
      <c r="D30" s="102"/>
      <c r="E30" s="102"/>
      <c r="F30" s="102"/>
      <c r="G30" s="102"/>
      <c r="H30" s="102"/>
      <c r="I30" s="102"/>
      <c r="J30" s="102"/>
      <c r="K30" s="102"/>
      <c r="L30" s="102"/>
      <c r="M30" s="102"/>
      <c r="N30" s="30"/>
    </row>
    <row r="31" spans="1:14" ht="13.15" x14ac:dyDescent="0.4">
      <c r="A31" s="10" t="s">
        <v>121</v>
      </c>
      <c r="B31" s="30"/>
      <c r="C31" s="30"/>
      <c r="D31" s="30"/>
      <c r="E31" s="30"/>
      <c r="F31" s="30"/>
      <c r="G31" s="30"/>
      <c r="H31" s="30"/>
      <c r="I31" s="30"/>
      <c r="J31" s="30"/>
      <c r="K31" s="30"/>
      <c r="L31" s="30"/>
      <c r="M31" s="30"/>
      <c r="N31" s="30"/>
    </row>
    <row r="32" spans="1:14" ht="13.15" x14ac:dyDescent="0.4">
      <c r="A32" s="121"/>
      <c r="B32" s="167" t="s">
        <v>131</v>
      </c>
      <c r="C32" s="168" t="s">
        <v>54</v>
      </c>
      <c r="D32" s="169" t="s">
        <v>120</v>
      </c>
      <c r="E32" s="169"/>
      <c r="F32" s="169"/>
      <c r="G32" s="169"/>
      <c r="H32" s="169"/>
      <c r="I32" s="119"/>
      <c r="J32" s="119"/>
      <c r="K32" s="119"/>
      <c r="L32" s="119"/>
      <c r="M32" s="119"/>
      <c r="N32" s="119"/>
    </row>
    <row r="33" spans="1:14" ht="13.15" x14ac:dyDescent="0.4">
      <c r="A33" s="10"/>
      <c r="B33" s="167"/>
      <c r="C33" s="168"/>
      <c r="D33" s="122" t="s">
        <v>26</v>
      </c>
      <c r="E33" s="123">
        <v>2023</v>
      </c>
      <c r="F33" s="123">
        <v>2024</v>
      </c>
      <c r="G33" s="123">
        <v>2025</v>
      </c>
      <c r="H33" s="123" t="s">
        <v>10</v>
      </c>
      <c r="I33" s="119"/>
      <c r="J33" s="119"/>
      <c r="K33" s="119"/>
      <c r="L33" s="119"/>
      <c r="M33" s="119"/>
      <c r="N33" s="119"/>
    </row>
    <row r="34" spans="1:14" ht="13.15" x14ac:dyDescent="0.4">
      <c r="A34" s="10"/>
      <c r="B34" s="124" t="s">
        <v>129</v>
      </c>
      <c r="C34" s="125"/>
      <c r="D34" s="126">
        <v>44388</v>
      </c>
      <c r="E34" s="126">
        <f>D35+1</f>
        <v>44906</v>
      </c>
      <c r="F34" s="126">
        <f>E35+1</f>
        <v>45270</v>
      </c>
      <c r="G34" s="126">
        <f>F35+1</f>
        <v>45641</v>
      </c>
      <c r="H34" s="126">
        <f>G35+1</f>
        <v>46005</v>
      </c>
      <c r="I34" s="119"/>
      <c r="J34" s="119"/>
      <c r="K34" s="119"/>
      <c r="L34" s="119"/>
      <c r="M34" s="119"/>
      <c r="N34" s="119"/>
    </row>
    <row r="35" spans="1:14" ht="13.15" x14ac:dyDescent="0.4">
      <c r="A35" s="10"/>
      <c r="B35" s="124" t="s">
        <v>130</v>
      </c>
      <c r="C35" s="125"/>
      <c r="D35" s="126">
        <v>44905</v>
      </c>
      <c r="E35" s="126">
        <v>45269</v>
      </c>
      <c r="F35" s="126">
        <v>45640</v>
      </c>
      <c r="G35" s="126">
        <v>46004</v>
      </c>
      <c r="H35" s="126">
        <v>47831</v>
      </c>
      <c r="I35" s="119"/>
      <c r="J35" s="119"/>
      <c r="K35" s="119"/>
      <c r="L35" s="119"/>
      <c r="M35" s="119"/>
      <c r="N35" s="119"/>
    </row>
    <row r="36" spans="1:14" ht="13.15" x14ac:dyDescent="0.4">
      <c r="A36" s="10"/>
      <c r="B36" s="127" t="s">
        <v>69</v>
      </c>
      <c r="C36" s="125" t="str">
        <f t="shared" ref="C36:C42" si="0">IF(M8="","",M8)</f>
        <v>Euro VI Bussen Groengas</v>
      </c>
      <c r="D36" s="128">
        <f t="shared" ref="D36:D42" si="1">IF($D$34&gt;=$E8,IF($D$34&lt;$F8,$D8,0),0)</f>
        <v>10</v>
      </c>
      <c r="E36" s="128">
        <f t="shared" ref="E36:E42" si="2">IF($E$34&gt;=$E8,IF($E$34&lt;$F8,$D8,0),0)</f>
        <v>10</v>
      </c>
      <c r="F36" s="128">
        <f t="shared" ref="F36:F42" si="3">IF($F$34&gt;=$E8,IF($F$34&lt;$F8,$D8,0),0)</f>
        <v>10</v>
      </c>
      <c r="G36" s="128">
        <f t="shared" ref="G36:G42" si="4">IF($G$34&gt;=$E8,IF($G$34&lt;$F8,$D8,0),0)</f>
        <v>10</v>
      </c>
      <c r="H36" s="128">
        <f t="shared" ref="H36:H42" si="5">IF($H$34&gt;=$E8,IF($H$34&lt;$F8,$D8,0),0)</f>
        <v>0</v>
      </c>
      <c r="I36" s="119"/>
      <c r="J36" s="119"/>
      <c r="K36" s="119"/>
      <c r="L36" s="119"/>
      <c r="M36" s="119"/>
      <c r="N36" s="119"/>
    </row>
    <row r="37" spans="1:14" ht="13.15" x14ac:dyDescent="0.4">
      <c r="A37" s="10"/>
      <c r="B37" s="127" t="s">
        <v>70</v>
      </c>
      <c r="C37" s="125" t="str">
        <f t="shared" si="0"/>
        <v>ZE-bussen</v>
      </c>
      <c r="D37" s="128">
        <f t="shared" si="1"/>
        <v>0</v>
      </c>
      <c r="E37" s="128">
        <f t="shared" si="2"/>
        <v>0</v>
      </c>
      <c r="F37" s="128">
        <f t="shared" si="3"/>
        <v>0</v>
      </c>
      <c r="G37" s="128">
        <f t="shared" si="4"/>
        <v>0</v>
      </c>
      <c r="H37" s="128">
        <f t="shared" si="5"/>
        <v>11</v>
      </c>
      <c r="I37" s="119"/>
      <c r="J37" s="119"/>
      <c r="K37" s="119"/>
      <c r="L37" s="119"/>
      <c r="M37" s="119"/>
      <c r="N37" s="119"/>
    </row>
    <row r="38" spans="1:14" ht="13.15" x14ac:dyDescent="0.4">
      <c r="A38" s="10"/>
      <c r="B38" s="127" t="s">
        <v>71</v>
      </c>
      <c r="C38" s="125" t="str">
        <f t="shared" si="0"/>
        <v>Euro VI Bussen</v>
      </c>
      <c r="D38" s="128">
        <f t="shared" si="1"/>
        <v>10</v>
      </c>
      <c r="E38" s="128">
        <f t="shared" si="2"/>
        <v>0</v>
      </c>
      <c r="F38" s="128">
        <f t="shared" si="3"/>
        <v>0</v>
      </c>
      <c r="G38" s="128">
        <f t="shared" si="4"/>
        <v>0</v>
      </c>
      <c r="H38" s="128">
        <f t="shared" si="5"/>
        <v>0</v>
      </c>
      <c r="I38" s="119"/>
      <c r="J38" s="119"/>
      <c r="K38" s="119"/>
      <c r="L38" s="119"/>
      <c r="M38" s="119"/>
      <c r="N38" s="119"/>
    </row>
    <row r="39" spans="1:14" ht="13.15" x14ac:dyDescent="0.4">
      <c r="A39" s="10"/>
      <c r="B39" s="127" t="s">
        <v>72</v>
      </c>
      <c r="C39" s="125" t="str">
        <f t="shared" si="0"/>
        <v>ZE-bussen</v>
      </c>
      <c r="D39" s="128">
        <f t="shared" si="1"/>
        <v>0</v>
      </c>
      <c r="E39" s="128">
        <f t="shared" si="2"/>
        <v>11</v>
      </c>
      <c r="F39" s="128">
        <f t="shared" si="3"/>
        <v>11</v>
      </c>
      <c r="G39" s="128">
        <f t="shared" si="4"/>
        <v>11</v>
      </c>
      <c r="H39" s="128">
        <f t="shared" si="5"/>
        <v>11</v>
      </c>
      <c r="I39" s="119"/>
      <c r="J39" s="119"/>
      <c r="K39" s="119"/>
      <c r="L39" s="119"/>
      <c r="M39" s="119"/>
      <c r="N39" s="119"/>
    </row>
    <row r="40" spans="1:14" ht="13.15" x14ac:dyDescent="0.4">
      <c r="A40" s="10"/>
      <c r="B40" s="127" t="s">
        <v>73</v>
      </c>
      <c r="C40" s="125" t="str">
        <f t="shared" si="0"/>
        <v/>
      </c>
      <c r="D40" s="128">
        <f t="shared" si="1"/>
        <v>0</v>
      </c>
      <c r="E40" s="128">
        <f t="shared" si="2"/>
        <v>0</v>
      </c>
      <c r="F40" s="128">
        <f t="shared" si="3"/>
        <v>0</v>
      </c>
      <c r="G40" s="128">
        <f t="shared" si="4"/>
        <v>0</v>
      </c>
      <c r="H40" s="128">
        <f t="shared" si="5"/>
        <v>0</v>
      </c>
      <c r="I40" s="119"/>
      <c r="J40" s="119"/>
      <c r="K40" s="119"/>
      <c r="L40" s="119"/>
      <c r="M40" s="119"/>
      <c r="N40" s="119"/>
    </row>
    <row r="41" spans="1:14" ht="13.15" x14ac:dyDescent="0.4">
      <c r="A41" s="10"/>
      <c r="B41" s="127" t="s">
        <v>74</v>
      </c>
      <c r="C41" s="125" t="str">
        <f t="shared" si="0"/>
        <v/>
      </c>
      <c r="D41" s="128">
        <f t="shared" si="1"/>
        <v>0</v>
      </c>
      <c r="E41" s="128">
        <f t="shared" si="2"/>
        <v>0</v>
      </c>
      <c r="F41" s="128">
        <f t="shared" si="3"/>
        <v>0</v>
      </c>
      <c r="G41" s="128">
        <f t="shared" si="4"/>
        <v>0</v>
      </c>
      <c r="H41" s="128">
        <f t="shared" si="5"/>
        <v>0</v>
      </c>
      <c r="I41" s="119"/>
      <c r="J41" s="119"/>
      <c r="K41" s="119"/>
      <c r="L41" s="119"/>
      <c r="M41" s="119"/>
      <c r="N41" s="119"/>
    </row>
    <row r="42" spans="1:14" ht="13.15" x14ac:dyDescent="0.4">
      <c r="A42" s="10"/>
      <c r="B42" s="127" t="s">
        <v>132</v>
      </c>
      <c r="C42" s="125" t="str">
        <f t="shared" si="0"/>
        <v/>
      </c>
      <c r="D42" s="128">
        <f t="shared" si="1"/>
        <v>0</v>
      </c>
      <c r="E42" s="128">
        <f t="shared" si="2"/>
        <v>0</v>
      </c>
      <c r="F42" s="128">
        <f t="shared" si="3"/>
        <v>0</v>
      </c>
      <c r="G42" s="128">
        <f t="shared" si="4"/>
        <v>0</v>
      </c>
      <c r="H42" s="128">
        <f t="shared" si="5"/>
        <v>0</v>
      </c>
      <c r="I42" s="119"/>
      <c r="J42" s="119"/>
      <c r="K42" s="119"/>
      <c r="L42" s="119"/>
      <c r="M42" s="119"/>
      <c r="N42" s="119"/>
    </row>
    <row r="43" spans="1:14" x14ac:dyDescent="0.35">
      <c r="A43" s="7"/>
      <c r="B43" s="102"/>
      <c r="C43" s="102"/>
      <c r="D43" s="102"/>
      <c r="E43" s="102"/>
      <c r="F43" s="102"/>
      <c r="G43" s="102"/>
      <c r="H43" s="102"/>
      <c r="I43" s="102"/>
      <c r="J43" s="102"/>
      <c r="K43" s="102"/>
      <c r="L43" s="102"/>
      <c r="M43" s="102"/>
      <c r="N43" s="30"/>
    </row>
    <row r="44" spans="1:14" ht="13.15" x14ac:dyDescent="0.4">
      <c r="A44" s="10" t="s">
        <v>123</v>
      </c>
      <c r="B44" s="10"/>
      <c r="C44" s="7"/>
      <c r="D44" s="7"/>
      <c r="E44" s="7"/>
      <c r="F44" s="7"/>
      <c r="G44" s="7"/>
      <c r="H44" s="7"/>
      <c r="I44" s="7"/>
      <c r="J44" s="7"/>
      <c r="K44" s="7"/>
      <c r="L44" s="7"/>
      <c r="M44" s="7"/>
      <c r="N44" s="7"/>
    </row>
    <row r="45" spans="1:14" ht="13.15" x14ac:dyDescent="0.4">
      <c r="A45" s="10"/>
      <c r="B45" s="93" t="s">
        <v>122</v>
      </c>
      <c r="C45" s="28" t="s">
        <v>60</v>
      </c>
      <c r="D45" s="28"/>
      <c r="E45" s="28"/>
      <c r="F45" s="28"/>
      <c r="G45" s="94"/>
      <c r="H45" s="20"/>
      <c r="I45" s="21"/>
      <c r="J45" s="21"/>
      <c r="K45" s="21"/>
      <c r="L45" s="7"/>
      <c r="M45" s="7"/>
      <c r="N45" s="7"/>
    </row>
    <row r="46" spans="1:14" ht="13.15" x14ac:dyDescent="0.4">
      <c r="A46" s="10"/>
      <c r="B46" s="95" t="s">
        <v>57</v>
      </c>
      <c r="C46" s="32" t="s">
        <v>26</v>
      </c>
      <c r="D46" s="32">
        <v>2023</v>
      </c>
      <c r="E46" s="32">
        <v>2024</v>
      </c>
      <c r="F46" s="32">
        <v>2025</v>
      </c>
      <c r="G46" s="32" t="s">
        <v>10</v>
      </c>
      <c r="H46" s="20"/>
      <c r="I46" s="21"/>
      <c r="J46" s="21"/>
      <c r="K46" s="21"/>
      <c r="L46" s="7"/>
      <c r="M46" s="7"/>
      <c r="N46" s="7"/>
    </row>
    <row r="47" spans="1:14" ht="13.15" x14ac:dyDescent="0.4">
      <c r="A47" s="10"/>
      <c r="B47" s="96" t="s">
        <v>61</v>
      </c>
      <c r="C47" s="33">
        <f t="shared" ref="C47:G50" ca="1" si="6">SUMIF($C$36:$H$42,$B47,D$36:D$42)</f>
        <v>10</v>
      </c>
      <c r="D47" s="33">
        <f t="shared" ca="1" si="6"/>
        <v>0</v>
      </c>
      <c r="E47" s="33">
        <f t="shared" ca="1" si="6"/>
        <v>0</v>
      </c>
      <c r="F47" s="33">
        <f t="shared" ca="1" si="6"/>
        <v>0</v>
      </c>
      <c r="G47" s="33">
        <f t="shared" ca="1" si="6"/>
        <v>0</v>
      </c>
      <c r="H47" s="22"/>
      <c r="I47" s="23"/>
      <c r="J47" s="23"/>
      <c r="K47" s="23"/>
      <c r="L47" s="7"/>
      <c r="M47" s="7"/>
      <c r="N47" s="7"/>
    </row>
    <row r="48" spans="1:14" ht="13.15" x14ac:dyDescent="0.4">
      <c r="A48" s="10"/>
      <c r="B48" s="96" t="s">
        <v>62</v>
      </c>
      <c r="C48" s="33">
        <f t="shared" ca="1" si="6"/>
        <v>10</v>
      </c>
      <c r="D48" s="33">
        <f t="shared" ca="1" si="6"/>
        <v>10</v>
      </c>
      <c r="E48" s="33">
        <f t="shared" ca="1" si="6"/>
        <v>10</v>
      </c>
      <c r="F48" s="33">
        <f t="shared" ca="1" si="6"/>
        <v>10</v>
      </c>
      <c r="G48" s="33">
        <f t="shared" ca="1" si="6"/>
        <v>0</v>
      </c>
      <c r="H48" s="22"/>
      <c r="I48" s="23"/>
      <c r="J48" s="23"/>
      <c r="K48" s="23"/>
      <c r="L48" s="7"/>
      <c r="M48" s="7"/>
      <c r="N48" s="7"/>
    </row>
    <row r="49" spans="1:14" ht="13.15" x14ac:dyDescent="0.4">
      <c r="A49" s="10"/>
      <c r="B49" s="96" t="s">
        <v>63</v>
      </c>
      <c r="C49" s="33">
        <f t="shared" ca="1" si="6"/>
        <v>0</v>
      </c>
      <c r="D49" s="33">
        <f t="shared" ca="1" si="6"/>
        <v>0</v>
      </c>
      <c r="E49" s="33">
        <f t="shared" ca="1" si="6"/>
        <v>0</v>
      </c>
      <c r="F49" s="33">
        <f t="shared" ca="1" si="6"/>
        <v>0</v>
      </c>
      <c r="G49" s="33">
        <f t="shared" ca="1" si="6"/>
        <v>0</v>
      </c>
      <c r="H49" s="22"/>
      <c r="I49" s="23"/>
      <c r="J49" s="23"/>
      <c r="K49" s="23"/>
      <c r="L49" s="7"/>
      <c r="M49" s="7"/>
      <c r="N49" s="7"/>
    </row>
    <row r="50" spans="1:14" ht="13.15" x14ac:dyDescent="0.4">
      <c r="A50" s="10"/>
      <c r="B50" s="96" t="s">
        <v>53</v>
      </c>
      <c r="C50" s="33">
        <f t="shared" ca="1" si="6"/>
        <v>0</v>
      </c>
      <c r="D50" s="33">
        <f t="shared" ca="1" si="6"/>
        <v>11</v>
      </c>
      <c r="E50" s="33">
        <f t="shared" ca="1" si="6"/>
        <v>11</v>
      </c>
      <c r="F50" s="33">
        <f t="shared" ca="1" si="6"/>
        <v>11</v>
      </c>
      <c r="G50" s="33">
        <f t="shared" ca="1" si="6"/>
        <v>22</v>
      </c>
      <c r="H50" s="22"/>
      <c r="I50" s="23"/>
      <c r="J50" s="23"/>
      <c r="K50" s="23"/>
      <c r="L50" s="7"/>
      <c r="M50" s="7"/>
      <c r="N50" s="7"/>
    </row>
    <row r="51" spans="1:14" x14ac:dyDescent="0.35">
      <c r="A51" s="7"/>
      <c r="B51" s="102"/>
      <c r="C51" s="102"/>
      <c r="D51" s="102"/>
      <c r="E51" s="102"/>
      <c r="F51" s="102"/>
      <c r="G51" s="102"/>
      <c r="H51" s="102"/>
      <c r="I51" s="102"/>
      <c r="J51" s="102"/>
      <c r="K51" s="102"/>
      <c r="L51" s="102"/>
      <c r="M51" s="102"/>
      <c r="N51" s="30"/>
    </row>
    <row r="52" spans="1:14" ht="13.15" x14ac:dyDescent="0.4">
      <c r="A52" s="10" t="s">
        <v>124</v>
      </c>
      <c r="B52" s="10"/>
      <c r="C52" s="7"/>
      <c r="D52" s="7"/>
      <c r="E52" s="7"/>
      <c r="F52" s="7"/>
      <c r="G52" s="7"/>
      <c r="H52" s="7"/>
      <c r="I52" s="7"/>
      <c r="J52" s="7"/>
      <c r="K52" s="7"/>
      <c r="L52" s="7"/>
      <c r="M52" s="7"/>
      <c r="N52" s="7"/>
    </row>
    <row r="53" spans="1:14" ht="13.15" x14ac:dyDescent="0.4">
      <c r="A53" s="10"/>
      <c r="B53" s="129" t="s">
        <v>128</v>
      </c>
      <c r="C53" s="180" t="s">
        <v>3</v>
      </c>
      <c r="D53" s="180">
        <v>2023</v>
      </c>
      <c r="E53" s="180">
        <v>2024</v>
      </c>
      <c r="F53" s="180">
        <v>2025</v>
      </c>
      <c r="G53" s="180" t="s">
        <v>10</v>
      </c>
      <c r="H53" s="178" t="s">
        <v>9</v>
      </c>
      <c r="I53" s="7"/>
      <c r="J53" s="7"/>
      <c r="K53" s="7"/>
      <c r="L53" s="7"/>
      <c r="M53" s="7"/>
      <c r="N53" s="7"/>
    </row>
    <row r="54" spans="1:14" ht="13.15" x14ac:dyDescent="0.4">
      <c r="A54" s="10"/>
      <c r="B54" s="130" t="s">
        <v>8</v>
      </c>
      <c r="C54" s="181"/>
      <c r="D54" s="181"/>
      <c r="E54" s="181"/>
      <c r="F54" s="181"/>
      <c r="G54" s="181"/>
      <c r="H54" s="179"/>
      <c r="I54" s="7"/>
      <c r="J54" s="7"/>
      <c r="K54" s="7"/>
      <c r="L54" s="7"/>
      <c r="M54" s="7"/>
      <c r="N54" s="7"/>
    </row>
    <row r="55" spans="1:14" ht="13.15" x14ac:dyDescent="0.4">
      <c r="A55" s="10"/>
      <c r="B55" s="131" t="s">
        <v>21</v>
      </c>
      <c r="C55" s="131">
        <v>0</v>
      </c>
      <c r="D55" s="131">
        <v>0</v>
      </c>
      <c r="E55" s="131">
        <v>0</v>
      </c>
      <c r="F55" s="131">
        <v>0</v>
      </c>
      <c r="G55" s="131">
        <v>0</v>
      </c>
      <c r="H55" s="131">
        <v>0</v>
      </c>
      <c r="I55" s="7"/>
      <c r="J55" s="7"/>
      <c r="K55" s="7"/>
      <c r="L55" s="7"/>
      <c r="M55" s="7"/>
      <c r="N55" s="7"/>
    </row>
    <row r="56" spans="1:14" ht="13.15" x14ac:dyDescent="0.4">
      <c r="A56" s="10"/>
      <c r="B56" s="131" t="s">
        <v>20</v>
      </c>
      <c r="C56" s="131">
        <v>0.25</v>
      </c>
      <c r="D56" s="131">
        <v>0.25</v>
      </c>
      <c r="E56" s="131">
        <v>0.25</v>
      </c>
      <c r="F56" s="131">
        <v>0.25</v>
      </c>
      <c r="G56" s="131">
        <v>2</v>
      </c>
      <c r="H56" s="131">
        <v>3</v>
      </c>
      <c r="I56" s="2"/>
      <c r="J56" s="7"/>
      <c r="K56" s="7"/>
      <c r="L56" s="7"/>
      <c r="M56" s="7"/>
      <c r="N56" s="7"/>
    </row>
    <row r="57" spans="1:14" ht="13.15" x14ac:dyDescent="0.4">
      <c r="A57" s="10"/>
      <c r="B57" s="131" t="s">
        <v>22</v>
      </c>
      <c r="C57" s="131">
        <v>0.25</v>
      </c>
      <c r="D57" s="131">
        <v>0.25</v>
      </c>
      <c r="E57" s="131">
        <v>0.25</v>
      </c>
      <c r="F57" s="131">
        <v>0.25</v>
      </c>
      <c r="G57" s="131">
        <v>2</v>
      </c>
      <c r="H57" s="131">
        <v>3</v>
      </c>
      <c r="I57" s="2"/>
      <c r="J57" s="7"/>
      <c r="K57" s="7"/>
      <c r="L57" s="7"/>
      <c r="M57" s="7"/>
      <c r="N57" s="7"/>
    </row>
    <row r="58" spans="1:14" ht="13.15" x14ac:dyDescent="0.4">
      <c r="A58" s="10"/>
      <c r="B58" s="131" t="s">
        <v>23</v>
      </c>
      <c r="C58" s="131">
        <v>0.5</v>
      </c>
      <c r="D58" s="131">
        <v>0.5</v>
      </c>
      <c r="E58" s="131">
        <v>0.5</v>
      </c>
      <c r="F58" s="131">
        <v>0.5</v>
      </c>
      <c r="G58" s="131">
        <v>10</v>
      </c>
      <c r="H58" s="131">
        <v>12</v>
      </c>
      <c r="I58" s="2"/>
      <c r="J58" s="7"/>
      <c r="K58" s="7"/>
      <c r="L58" s="7"/>
      <c r="M58" s="7"/>
      <c r="N58" s="7"/>
    </row>
    <row r="59" spans="1:14" x14ac:dyDescent="0.35">
      <c r="A59" s="7"/>
      <c r="B59" s="102"/>
      <c r="C59" s="102"/>
      <c r="D59" s="102"/>
      <c r="E59" s="102"/>
      <c r="F59" s="102"/>
      <c r="G59" s="102"/>
      <c r="H59" s="102"/>
      <c r="I59" s="102"/>
      <c r="J59" s="102"/>
      <c r="K59" s="102"/>
      <c r="L59" s="102"/>
      <c r="M59" s="102"/>
      <c r="N59" s="30"/>
    </row>
    <row r="60" spans="1:14" ht="13.15" x14ac:dyDescent="0.4">
      <c r="A60" s="10" t="s">
        <v>125</v>
      </c>
      <c r="B60" s="10"/>
      <c r="C60" s="7"/>
      <c r="D60" s="7"/>
      <c r="E60" s="7"/>
      <c r="F60" s="7"/>
      <c r="G60" s="7"/>
      <c r="H60" s="7"/>
      <c r="I60" s="7"/>
      <c r="J60" s="7"/>
      <c r="K60" s="7"/>
      <c r="L60" s="7"/>
      <c r="M60" s="7"/>
      <c r="N60" s="7"/>
    </row>
    <row r="61" spans="1:14" ht="13.15" x14ac:dyDescent="0.4">
      <c r="A61" s="7"/>
      <c r="B61" s="97" t="s">
        <v>35</v>
      </c>
      <c r="C61" s="34" t="s">
        <v>26</v>
      </c>
      <c r="D61" s="34">
        <v>2023</v>
      </c>
      <c r="E61" s="34">
        <v>2024</v>
      </c>
      <c r="F61" s="34">
        <v>2025</v>
      </c>
      <c r="G61" s="34" t="s">
        <v>10</v>
      </c>
      <c r="H61" s="35" t="s">
        <v>18</v>
      </c>
      <c r="I61" s="7"/>
      <c r="J61" s="7"/>
      <c r="K61" s="7"/>
      <c r="L61" s="7"/>
      <c r="M61" s="7"/>
      <c r="N61" s="7"/>
    </row>
    <row r="62" spans="1:14" x14ac:dyDescent="0.35">
      <c r="A62" s="7"/>
      <c r="B62" s="98" t="s">
        <v>21</v>
      </c>
      <c r="C62" s="39">
        <f ca="1">IF(C47&gt;0,0,IFERROR(C47/SUM(C47:C49)*C55,""))</f>
        <v>0</v>
      </c>
      <c r="D62" s="39">
        <f ca="1">IFERROR(D47/SUM(D47:D49)*D55,"")</f>
        <v>0</v>
      </c>
      <c r="E62" s="39">
        <f ca="1">IFERROR(E47/SUM(E47:E49)*E55,"")</f>
        <v>0</v>
      </c>
      <c r="F62" s="39">
        <f ca="1">IFERROR(F47/SUM(F47:F49)*F55,"")</f>
        <v>0</v>
      </c>
      <c r="G62" s="39">
        <f ca="1">IFERROR(G47/SUM(G47:G49)*G55,0)</f>
        <v>0</v>
      </c>
      <c r="H62" s="40">
        <f ca="1">SUM(C62:G62)</f>
        <v>0</v>
      </c>
      <c r="I62" s="7"/>
      <c r="J62" s="7"/>
      <c r="K62" s="7"/>
      <c r="L62" s="7"/>
      <c r="M62" s="7"/>
      <c r="N62" s="7"/>
    </row>
    <row r="63" spans="1:14" x14ac:dyDescent="0.35">
      <c r="A63" s="7"/>
      <c r="B63" s="99" t="s">
        <v>20</v>
      </c>
      <c r="C63" s="39">
        <f ca="1">IF(C47&gt;0,0,IFERROR(C48/SUM(C47:C49)*C56,""))</f>
        <v>0</v>
      </c>
      <c r="D63" s="39">
        <f ca="1">IFERROR(D48/SUM(D47:D49)*D56,"")</f>
        <v>0.25</v>
      </c>
      <c r="E63" s="39">
        <f ca="1">IFERROR(E48/SUM(E47:E49)*E56,"")</f>
        <v>0.25</v>
      </c>
      <c r="F63" s="39">
        <f ca="1">IFERROR(F48/SUM(F47:F49)*F56,"")</f>
        <v>0.25</v>
      </c>
      <c r="G63" s="39">
        <f ca="1">IFERROR(G48/SUM(G47:G49)*G56,0)</f>
        <v>0</v>
      </c>
      <c r="H63" s="40">
        <f t="shared" ref="H63:H65" ca="1" si="7">SUM(C63:G63)</f>
        <v>0.75</v>
      </c>
      <c r="I63" s="7"/>
      <c r="J63" s="7"/>
      <c r="K63" s="7"/>
      <c r="L63" s="7"/>
      <c r="M63" s="7"/>
      <c r="N63" s="7"/>
    </row>
    <row r="64" spans="1:14" x14ac:dyDescent="0.35">
      <c r="A64" s="7"/>
      <c r="B64" s="99" t="s">
        <v>22</v>
      </c>
      <c r="C64" s="39">
        <f ca="1">IF(C47&gt;0,0,IFERROR(C49/SUM($C$47:$C$49)*C57,""))</f>
        <v>0</v>
      </c>
      <c r="D64" s="39">
        <f ca="1">IFERROR(D49/SUM($D$47:$D$49)*D57,"")</f>
        <v>0</v>
      </c>
      <c r="E64" s="39">
        <f ca="1">IFERROR(E49/SUM($E$47:$E$49)*E57,"")</f>
        <v>0</v>
      </c>
      <c r="F64" s="39">
        <f ca="1">IFERROR(F49/SUM($F$47:$F$49)*F57,"")</f>
        <v>0</v>
      </c>
      <c r="G64" s="39">
        <f ca="1">IFERROR(G49/SUM($G$47:$G$49)*G57,0)</f>
        <v>0</v>
      </c>
      <c r="H64" s="40">
        <f t="shared" ca="1" si="7"/>
        <v>0</v>
      </c>
      <c r="I64" s="2"/>
      <c r="J64" s="7"/>
      <c r="K64" s="7"/>
      <c r="L64" s="7"/>
      <c r="M64" s="7"/>
      <c r="N64" s="7"/>
    </row>
    <row r="65" spans="1:14" x14ac:dyDescent="0.35">
      <c r="A65" s="7"/>
      <c r="B65" s="99" t="s">
        <v>23</v>
      </c>
      <c r="C65" s="39">
        <f ca="1">IFERROR(IF(SUM(C47:C49)=0,C50/SUM(C47:C50)*C58,0),"")</f>
        <v>0</v>
      </c>
      <c r="D65" s="39">
        <f ca="1">IFERROR(IF(SUM(D47:D49)=0,D50/SUM(D47:D50)*D58,0),"")</f>
        <v>0</v>
      </c>
      <c r="E65" s="39">
        <f ca="1">IFERROR(IF(SUM(E47:E49)=0,E50/SUM(E47:E50)*E58,0),"")</f>
        <v>0</v>
      </c>
      <c r="F65" s="39">
        <f ca="1">IFERROR(IF(SUM(F47:F49)=0,F50/SUM(F47:F50)*F58,0),"")</f>
        <v>0</v>
      </c>
      <c r="G65" s="39">
        <f ca="1">IFERROR(IF(SUM(G47:G49)=0,G50/SUM(G47:G50)*G58,0),"")</f>
        <v>10</v>
      </c>
      <c r="H65" s="40">
        <f t="shared" ca="1" si="7"/>
        <v>10</v>
      </c>
      <c r="I65" s="2"/>
      <c r="J65" s="7" t="s">
        <v>19</v>
      </c>
      <c r="K65" s="7"/>
      <c r="L65" s="7"/>
      <c r="M65" s="7"/>
      <c r="N65" s="7"/>
    </row>
    <row r="66" spans="1:14" ht="13.15" x14ac:dyDescent="0.4">
      <c r="A66" s="7"/>
      <c r="B66" s="100" t="s">
        <v>2</v>
      </c>
      <c r="C66" s="24">
        <f ca="1">SUM(C62:C65)</f>
        <v>0</v>
      </c>
      <c r="D66" s="24">
        <f ca="1">SUM(D62:D65)</f>
        <v>0.25</v>
      </c>
      <c r="E66" s="24">
        <f t="shared" ref="E66" ca="1" si="8">SUM(E62:E65)</f>
        <v>0.25</v>
      </c>
      <c r="F66" s="24">
        <f ca="1">SUM(F62:F65)</f>
        <v>0.25</v>
      </c>
      <c r="G66" s="24">
        <f ca="1">SUM(G62:G65)</f>
        <v>10</v>
      </c>
      <c r="H66" s="29">
        <f ca="1">SUM(H62:I65)</f>
        <v>10.75</v>
      </c>
      <c r="I66" s="2"/>
      <c r="J66" s="7"/>
      <c r="K66" s="7"/>
      <c r="L66" s="7"/>
      <c r="M66" s="7"/>
      <c r="N66" s="7"/>
    </row>
    <row r="67" spans="1:14" x14ac:dyDescent="0.35">
      <c r="A67" s="7"/>
      <c r="B67" s="18"/>
      <c r="C67" s="7"/>
      <c r="D67" s="7"/>
      <c r="E67" s="7"/>
      <c r="F67" s="7"/>
      <c r="G67" s="7"/>
      <c r="H67" s="7"/>
      <c r="I67" s="7"/>
      <c r="J67" s="7"/>
      <c r="K67" s="7"/>
      <c r="L67" s="7"/>
      <c r="M67" s="7"/>
      <c r="N67" s="7"/>
    </row>
    <row r="68" spans="1:14" ht="13.15" x14ac:dyDescent="0.4">
      <c r="A68" s="19" t="s">
        <v>25</v>
      </c>
      <c r="C68" s="7"/>
      <c r="D68" s="8"/>
      <c r="E68" s="8"/>
      <c r="F68" s="8"/>
      <c r="G68" s="8"/>
      <c r="H68" s="8"/>
      <c r="I68" s="7"/>
      <c r="J68" s="7"/>
      <c r="K68" s="7"/>
      <c r="L68" s="7"/>
      <c r="M68" s="7"/>
      <c r="N68" s="7"/>
    </row>
    <row r="69" spans="1:14" x14ac:dyDescent="0.35">
      <c r="A69" s="7"/>
      <c r="B69" s="177" t="s">
        <v>36</v>
      </c>
      <c r="C69" s="177"/>
      <c r="D69" s="177"/>
      <c r="E69" s="177"/>
      <c r="F69" s="177"/>
      <c r="G69" s="177"/>
      <c r="H69" s="177"/>
      <c r="I69" s="177"/>
      <c r="J69" s="177"/>
      <c r="K69" s="177"/>
      <c r="L69" s="177"/>
      <c r="M69" s="177"/>
      <c r="N69" s="31"/>
    </row>
    <row r="70" spans="1:14" x14ac:dyDescent="0.35">
      <c r="A70" s="84" t="s">
        <v>127</v>
      </c>
      <c r="B70" s="18"/>
      <c r="C70" s="7"/>
      <c r="D70" s="7"/>
      <c r="E70" s="7"/>
      <c r="F70" s="7"/>
      <c r="G70" s="7"/>
      <c r="H70" s="7"/>
      <c r="I70" s="7"/>
      <c r="J70" s="7"/>
      <c r="K70" s="7"/>
      <c r="L70" s="7"/>
      <c r="M70" s="7"/>
      <c r="N70" s="7"/>
    </row>
    <row r="71" spans="1:14" ht="13.15" x14ac:dyDescent="0.4">
      <c r="A71" s="7"/>
      <c r="B71" s="25" t="s">
        <v>126</v>
      </c>
      <c r="C71" s="148"/>
      <c r="D71" s="149"/>
      <c r="E71" s="7"/>
      <c r="F71" s="7"/>
      <c r="G71" s="7"/>
      <c r="H71" s="7"/>
      <c r="I71" s="7"/>
      <c r="J71" s="7"/>
      <c r="K71" s="7"/>
      <c r="L71" s="7"/>
      <c r="M71" s="7"/>
      <c r="N71" s="7"/>
    </row>
    <row r="72" spans="1:14" ht="13.15" x14ac:dyDescent="0.4">
      <c r="A72" s="7"/>
      <c r="B72" s="26" t="s">
        <v>37</v>
      </c>
      <c r="C72" s="148"/>
      <c r="D72" s="149"/>
      <c r="E72" s="7"/>
      <c r="F72" s="7"/>
      <c r="G72" s="7"/>
      <c r="H72" s="7"/>
      <c r="I72" s="7"/>
      <c r="J72" s="7"/>
      <c r="K72" s="7"/>
      <c r="L72" s="7"/>
      <c r="M72" s="7"/>
      <c r="N72" s="7"/>
    </row>
    <row r="73" spans="1:14" ht="13.15" x14ac:dyDescent="0.4">
      <c r="A73" s="7"/>
      <c r="B73" s="27" t="s">
        <v>33</v>
      </c>
      <c r="C73" s="171" t="str">
        <f>IF(C71=B74,C74,IF(C71=B75,C75,IF(C71=B76,C76,"")))</f>
        <v/>
      </c>
      <c r="D73" s="172"/>
      <c r="E73" s="7"/>
      <c r="F73" s="7"/>
      <c r="G73" s="7"/>
      <c r="H73" s="7"/>
      <c r="I73" s="7"/>
      <c r="J73" s="7"/>
      <c r="K73" s="7"/>
      <c r="L73" s="7"/>
      <c r="M73" s="7"/>
      <c r="N73" s="7"/>
    </row>
    <row r="74" spans="1:14" hidden="1" x14ac:dyDescent="0.35">
      <c r="B74" s="7" t="s">
        <v>38</v>
      </c>
      <c r="C74" s="7">
        <v>0</v>
      </c>
      <c r="D74" s="7"/>
      <c r="E74" s="7"/>
      <c r="F74" s="7"/>
      <c r="G74" s="7"/>
      <c r="H74" s="7"/>
      <c r="I74" s="7"/>
      <c r="J74" s="7"/>
      <c r="K74" s="7"/>
      <c r="L74" s="7"/>
      <c r="M74" s="7"/>
      <c r="N74" s="7"/>
    </row>
    <row r="75" spans="1:14" hidden="1" x14ac:dyDescent="0.35">
      <c r="B75" s="7" t="s">
        <v>34</v>
      </c>
      <c r="C75" s="7">
        <v>2</v>
      </c>
      <c r="D75" s="7"/>
      <c r="E75" s="7"/>
      <c r="F75" s="7"/>
      <c r="G75" s="7"/>
      <c r="H75" s="7"/>
      <c r="I75" s="7"/>
      <c r="J75" s="7"/>
      <c r="K75" s="7"/>
      <c r="L75" s="7"/>
      <c r="M75" s="7"/>
      <c r="N75" s="7"/>
    </row>
    <row r="76" spans="1:14" hidden="1" x14ac:dyDescent="0.35">
      <c r="B76" s="7" t="s">
        <v>39</v>
      </c>
      <c r="C76" s="7">
        <v>3</v>
      </c>
      <c r="D76" s="7"/>
      <c r="E76" s="7"/>
      <c r="F76" s="7"/>
      <c r="G76" s="7"/>
      <c r="H76" s="7"/>
      <c r="I76" s="7"/>
      <c r="J76" s="7"/>
      <c r="K76" s="7"/>
      <c r="L76" s="7"/>
      <c r="M76" s="7"/>
      <c r="N76" s="7"/>
    </row>
    <row r="77" spans="1:14" hidden="1" x14ac:dyDescent="0.35"/>
    <row r="78" spans="1:14" hidden="1" x14ac:dyDescent="0.35"/>
    <row r="79" spans="1:14" hidden="1" x14ac:dyDescent="0.35"/>
    <row r="80" spans="1:14" hidden="1" x14ac:dyDescent="0.35"/>
    <row r="81" hidden="1" x14ac:dyDescent="0.35"/>
    <row r="82" hidden="1" x14ac:dyDescent="0.35"/>
    <row r="83" hidden="1" x14ac:dyDescent="0.35"/>
    <row r="84" hidden="1" x14ac:dyDescent="0.35"/>
    <row r="85" hidden="1" x14ac:dyDescent="0.35"/>
    <row r="86" hidden="1" x14ac:dyDescent="0.35"/>
    <row r="87" hidden="1" x14ac:dyDescent="0.35"/>
    <row r="88" hidden="1" x14ac:dyDescent="0.35"/>
    <row r="89" hidden="1" x14ac:dyDescent="0.35"/>
    <row r="90" hidden="1" x14ac:dyDescent="0.35"/>
    <row r="91" hidden="1" x14ac:dyDescent="0.35"/>
    <row r="92" hidden="1" x14ac:dyDescent="0.35"/>
    <row r="93" hidden="1" x14ac:dyDescent="0.35"/>
    <row r="94" hidden="1" x14ac:dyDescent="0.35"/>
    <row r="95" hidden="1" x14ac:dyDescent="0.35"/>
    <row r="96" hidden="1" x14ac:dyDescent="0.35"/>
    <row r="97" hidden="1" x14ac:dyDescent="0.35"/>
    <row r="98" hidden="1" x14ac:dyDescent="0.35"/>
    <row r="99" hidden="1" x14ac:dyDescent="0.35"/>
    <row r="100" hidden="1" x14ac:dyDescent="0.35"/>
    <row r="101" hidden="1" x14ac:dyDescent="0.35"/>
    <row r="102" hidden="1" x14ac:dyDescent="0.35"/>
  </sheetData>
  <sheetProtection sheet="1" objects="1" scenarios="1"/>
  <mergeCells count="17">
    <mergeCell ref="C71:D71"/>
    <mergeCell ref="C72:D72"/>
    <mergeCell ref="C73:D73"/>
    <mergeCell ref="J3:L3"/>
    <mergeCell ref="C3:G3"/>
    <mergeCell ref="B69:M69"/>
    <mergeCell ref="H53:H54"/>
    <mergeCell ref="C53:C54"/>
    <mergeCell ref="D53:D54"/>
    <mergeCell ref="E53:E54"/>
    <mergeCell ref="F53:F54"/>
    <mergeCell ref="G53:G54"/>
    <mergeCell ref="A1:N1"/>
    <mergeCell ref="B32:B33"/>
    <mergeCell ref="C32:C33"/>
    <mergeCell ref="D32:H32"/>
    <mergeCell ref="A29:M29"/>
  </mergeCells>
  <dataValidations count="4">
    <dataValidation type="list" allowBlank="1" showInputMessage="1" showErrorMessage="1" sqref="C71:D71">
      <formula1>$B$74:$B$76</formula1>
    </dataValidation>
    <dataValidation type="list" allowBlank="1" showInputMessage="1" showErrorMessage="1" sqref="M16:M22 M8:M14">
      <formula1>$B$47:$B$50</formula1>
    </dataValidation>
    <dataValidation type="list" allowBlank="1" showInputMessage="1" showErrorMessage="1" sqref="G16:G22 G8:G14">
      <formula1>$G$24:$G$26</formula1>
    </dataValidation>
    <dataValidation type="list" allowBlank="1" showInputMessage="1" showErrorMessage="1" sqref="K16:K22 K8:K14">
      <formula1>$K$24:$K$25</formula1>
    </dataValidation>
  </dataValidations>
  <pageMargins left="0.7" right="0.7" top="0.75" bottom="0.75" header="0.3" footer="0.3"/>
  <pageSetup paperSize="9"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291B3434C6A054B81584A43C907F5D5" ma:contentTypeVersion="7" ma:contentTypeDescription="Een nieuw document maken." ma:contentTypeScope="" ma:versionID="16b45bd334bdba026fbee59b83d0ada1">
  <xsd:schema xmlns:xsd="http://www.w3.org/2001/XMLSchema" xmlns:xs="http://www.w3.org/2001/XMLSchema" xmlns:p="http://schemas.microsoft.com/office/2006/metadata/properties" xmlns:ns2="41bcbea5-40bd-4756-951b-bf245c290073" xmlns:ns3="1c53267e-db60-46ff-98dc-41babd573900" targetNamespace="http://schemas.microsoft.com/office/2006/metadata/properties" ma:root="true" ma:fieldsID="ae902d630a185929aa5a607779711ed6" ns2:_="" ns3:_="">
    <xsd:import namespace="41bcbea5-40bd-4756-951b-bf245c290073"/>
    <xsd:import namespace="1c53267e-db60-46ff-98dc-41babd57390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1bcbea5-40bd-4756-951b-bf245c29007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c53267e-db60-46ff-98dc-41babd573900"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D6FDFBF-3C37-4C9F-B5A8-2324D4E30353}">
  <ds:schemaRefs>
    <ds:schemaRef ds:uri="http://schemas.microsoft.com/sharepoint/v3/contenttype/forms"/>
  </ds:schemaRefs>
</ds:datastoreItem>
</file>

<file path=customXml/itemProps2.xml><?xml version="1.0" encoding="utf-8"?>
<ds:datastoreItem xmlns:ds="http://schemas.openxmlformats.org/officeDocument/2006/customXml" ds:itemID="{66C6D6AE-8184-413B-BE6E-5C188ED3F30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1bcbea5-40bd-4756-951b-bf245c290073"/>
    <ds:schemaRef ds:uri="1c53267e-db60-46ff-98dc-41babd57390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053EF35-E5EE-44D3-82B0-265337B28FBE}">
  <ds:schemaRefs>
    <ds:schemaRef ds:uri="1c53267e-db60-46ff-98dc-41babd573900"/>
    <ds:schemaRef ds:uri="http://purl.org/dc/terms/"/>
    <ds:schemaRef ds:uri="http://schemas.openxmlformats.org/package/2006/metadata/core-properties"/>
    <ds:schemaRef ds:uri="http://schemas.microsoft.com/office/2006/documentManagement/types"/>
    <ds:schemaRef ds:uri="http://schemas.microsoft.com/office/2006/metadata/properties"/>
    <ds:schemaRef ds:uri="http://purl.org/dc/elements/1.1/"/>
    <ds:schemaRef ds:uri="41bcbea5-40bd-4756-951b-bf245c290073"/>
    <ds:schemaRef ds:uri="http://schemas.microsoft.com/office/infopath/2007/PartnerControl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Standaardformulier A-9</vt:lpstr>
      <vt:lpstr>Standaardformulier A-10</vt:lpstr>
      <vt:lpstr>Standaardformulier A-11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Rick Tuinman</dc:creator>
  <cp:lastModifiedBy>Haan, dhr. B.F. (Bart) de</cp:lastModifiedBy>
  <cp:lastPrinted>2019-05-29T20:47:57Z</cp:lastPrinted>
  <dcterms:created xsi:type="dcterms:W3CDTF">2019-05-14T11:36:52Z</dcterms:created>
  <dcterms:modified xsi:type="dcterms:W3CDTF">2019-06-24T08:40:08Z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0x0101001291B3434C6A054B81584A43C907F5D5</vt:lpwstr>
  </property>
</Properties>
</file>